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Исполнение программы" sheetId="9" r:id="rId1"/>
    <sheet name="Общий объеммы  18г." sheetId="7" r:id="rId2"/>
    <sheet name="Общая сумма 18г. " sheetId="8" r:id="rId3"/>
    <sheet name="ЦО Объеммы" sheetId="1" r:id="rId4"/>
    <sheet name="ЦО Сумма" sheetId="4" r:id="rId5"/>
    <sheet name="РОЦ Объеммы " sheetId="5" r:id="rId6"/>
    <sheet name="РОЦ Сумма " sheetId="6" r:id="rId7"/>
    <sheet name="Лист2" sheetId="2" r:id="rId8"/>
    <sheet name="Лист3" sheetId="3" r:id="rId9"/>
  </sheets>
  <calcPr calcId="145621"/>
</workbook>
</file>

<file path=xl/calcChain.xml><?xml version="1.0" encoding="utf-8"?>
<calcChain xmlns="http://schemas.openxmlformats.org/spreadsheetml/2006/main">
  <c r="E23" i="9" l="1"/>
  <c r="F23" i="9" l="1"/>
  <c r="D26" i="8" l="1"/>
  <c r="E26" i="8"/>
  <c r="F26" i="8"/>
  <c r="F20" i="4" l="1"/>
  <c r="E20" i="4"/>
  <c r="F21" i="6"/>
  <c r="E21" i="6"/>
  <c r="D20" i="4"/>
  <c r="D21" i="6" l="1"/>
</calcChain>
</file>

<file path=xl/sharedStrings.xml><?xml version="1.0" encoding="utf-8"?>
<sst xmlns="http://schemas.openxmlformats.org/spreadsheetml/2006/main" count="262" uniqueCount="62">
  <si>
    <t>Наименование показателя</t>
  </si>
  <si>
    <t>Единица</t>
  </si>
  <si>
    <t>измерения</t>
  </si>
  <si>
    <t>Значение показателей объема</t>
  </si>
  <si>
    <t>2017г.</t>
  </si>
  <si>
    <t>Теплоснабжение</t>
  </si>
  <si>
    <t>Водоснабжение</t>
  </si>
  <si>
    <t>Водоотведение</t>
  </si>
  <si>
    <t>Электроэнергия</t>
  </si>
  <si>
    <t>Техническое обслуж. АПС и РО</t>
  </si>
  <si>
    <t>Измерение сопротивления изоляции эл/проводов</t>
  </si>
  <si>
    <t>Техническое обслуж.  КТС</t>
  </si>
  <si>
    <t>Приложение №1</t>
  </si>
  <si>
    <t>Приложение №2</t>
  </si>
  <si>
    <t>Прочие</t>
  </si>
  <si>
    <t>ВСЕГО</t>
  </si>
  <si>
    <r>
      <t>м</t>
    </r>
    <r>
      <rPr>
        <sz val="12"/>
        <color theme="1"/>
        <rFont val="Calibri"/>
        <family val="2"/>
        <charset val="204"/>
      </rPr>
      <t>³</t>
    </r>
  </si>
  <si>
    <t>квт.ч</t>
  </si>
  <si>
    <t>объекты</t>
  </si>
  <si>
    <t>т.руб.</t>
  </si>
  <si>
    <t>Проведение тек.ремонта</t>
  </si>
  <si>
    <t>Гкал.</t>
  </si>
  <si>
    <t>Вывоз ТБО</t>
  </si>
  <si>
    <t>Дератизация</t>
  </si>
  <si>
    <t>Асенизация</t>
  </si>
  <si>
    <t>2016 год</t>
  </si>
  <si>
    <t>2017 год</t>
  </si>
  <si>
    <t>Охрана объектов</t>
  </si>
  <si>
    <t>Экономист</t>
  </si>
  <si>
    <t>Л.В.Гогокина</t>
  </si>
  <si>
    <t>Объем муниципальной услуги (в нтуральных плказателях)</t>
  </si>
  <si>
    <t>МАУ "РОЦ"</t>
  </si>
  <si>
    <t>Объем муниципальной услуги  (в стоимостном выражении)</t>
  </si>
  <si>
    <t>МАУ "Центр обслуживания"</t>
  </si>
  <si>
    <t xml:space="preserve">             Приложение №2</t>
  </si>
  <si>
    <t>Технич. обслуж. АПС и РО</t>
  </si>
  <si>
    <t>2016г</t>
  </si>
  <si>
    <t>2018г.</t>
  </si>
  <si>
    <t>2018 год</t>
  </si>
  <si>
    <t>№</t>
  </si>
  <si>
    <t>п/п</t>
  </si>
  <si>
    <t>Отчет</t>
  </si>
  <si>
    <t>Мероприятие</t>
  </si>
  <si>
    <t>Исполнитель</t>
  </si>
  <si>
    <t>Источник финансирования</t>
  </si>
  <si>
    <t>Объем бюджетных оссигнований на 2016 год</t>
  </si>
  <si>
    <t>Кассовый расход</t>
  </si>
  <si>
    <t>Результативность проводимых программных мероприятий</t>
  </si>
  <si>
    <t>тыс.руб.)</t>
  </si>
  <si>
    <t>(тыс.руб.)</t>
  </si>
  <si>
    <t>о реализации муниципальной программы "Организация предоставления общедоступного и бесплатного общего образования на территории муниципального района Хворостянский Самарской области за  2016 год</t>
  </si>
  <si>
    <t>2019г.</t>
  </si>
  <si>
    <t>2020г.</t>
  </si>
  <si>
    <t>м²</t>
  </si>
  <si>
    <t>Дезинсекция</t>
  </si>
  <si>
    <t>Гидравлическое испытание сичтемы отопления</t>
  </si>
  <si>
    <t>Техническое обслуж.  системы "Стрелец мониторинг"</t>
  </si>
  <si>
    <t>Установка системы "Стрелец мониторинг"</t>
  </si>
  <si>
    <t>Установка видеонаблюдения</t>
  </si>
  <si>
    <t>Техническое обслуж. Системы "Стрелец мониторинг"</t>
  </si>
  <si>
    <t>Установка системы видеонаблюдения</t>
  </si>
  <si>
    <t>Гидравлическое испытание системы отопления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</si>
</sst>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/>
    </xf>
    <xf numFmtId="164" fontId="1" fillId="2" borderId="1" xfId="0" applyNumberFormat="1" applyFont="1" applyFill="1" applyBorder="1"/>
    <xf numFmtId="164" fontId="1" fillId="0" borderId="0" xfId="0" applyNumberFormat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" fontId="1" fillId="0" borderId="0" xfId="0" applyNumberFormat="1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9" xfId="0" applyFont="1" applyBorder="1" applyAlignment="1">
      <alignment horizontal="center"/>
    </xf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70"/>
  <sheetViews>
    <sheetView tabSelected="1" workbookViewId="0">
      <selection activeCell="E24" sqref="E24"/>
    </sheetView>
  </sheetViews>
  <sheetFormatPr defaultRowHeight="15" x14ac:dyDescent="0.25"/>
  <cols>
    <col min="1" max="1" width="6.42578125" customWidth="1"/>
    <col min="2" max="2" width="27.28515625" customWidth="1"/>
    <col min="3" max="4" width="13.42578125" customWidth="1"/>
    <col min="5" max="5" width="14.5703125" customWidth="1"/>
    <col min="6" max="6" width="12.5703125" customWidth="1"/>
    <col min="7" max="7" width="16.140625" customWidth="1"/>
  </cols>
  <sheetData>
    <row r="1" spans="1:16" ht="15.75" x14ac:dyDescent="0.25">
      <c r="B1" s="1"/>
      <c r="C1" s="1"/>
      <c r="D1" s="1"/>
      <c r="E1" s="33"/>
      <c r="F1" s="33"/>
      <c r="G1" s="33"/>
      <c r="H1" s="16"/>
      <c r="I1" s="1"/>
      <c r="J1" s="1"/>
      <c r="K1" s="1"/>
      <c r="L1" s="1"/>
      <c r="M1" s="1"/>
      <c r="N1" s="1"/>
      <c r="O1" s="1"/>
      <c r="P1" s="1"/>
    </row>
    <row r="2" spans="1:16" ht="15.75" x14ac:dyDescent="0.25">
      <c r="B2" s="1"/>
      <c r="C2" s="1"/>
      <c r="D2" s="1"/>
      <c r="E2" s="33"/>
      <c r="F2" s="33"/>
      <c r="G2" s="25"/>
      <c r="H2" s="16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.75" x14ac:dyDescent="0.25">
      <c r="B4" s="34" t="s">
        <v>41</v>
      </c>
      <c r="C4" s="34"/>
      <c r="D4" s="34"/>
      <c r="E4" s="34"/>
      <c r="F4" s="34"/>
      <c r="G4" s="34"/>
      <c r="H4" s="1"/>
      <c r="I4" s="1"/>
      <c r="J4" s="1"/>
      <c r="K4" s="1"/>
      <c r="L4" s="1"/>
      <c r="M4" s="1"/>
      <c r="N4" s="1"/>
      <c r="O4" s="1"/>
      <c r="P4" s="1"/>
    </row>
    <row r="5" spans="1:16" ht="54" customHeight="1" x14ac:dyDescent="0.25">
      <c r="B5" s="35" t="s">
        <v>50</v>
      </c>
      <c r="C5" s="35"/>
      <c r="D5" s="35"/>
      <c r="E5" s="35"/>
      <c r="F5" s="35"/>
      <c r="G5" s="35"/>
      <c r="H5" s="1"/>
      <c r="I5" s="1"/>
      <c r="J5" s="1"/>
      <c r="K5" s="1"/>
      <c r="L5" s="1"/>
      <c r="M5" s="1"/>
      <c r="N5" s="1"/>
      <c r="O5" s="1"/>
      <c r="P5" s="1"/>
    </row>
    <row r="6" spans="1:16" ht="17.25" customHeight="1" x14ac:dyDescent="0.25">
      <c r="B6" s="35" t="s">
        <v>33</v>
      </c>
      <c r="C6" s="35"/>
      <c r="D6" s="35"/>
      <c r="E6" s="35"/>
      <c r="F6" s="35"/>
      <c r="G6" s="35"/>
      <c r="H6" s="1"/>
      <c r="I6" s="1"/>
      <c r="J6" s="1"/>
      <c r="K6" s="1"/>
      <c r="L6" s="1"/>
      <c r="M6" s="1"/>
      <c r="N6" s="1"/>
      <c r="O6" s="1"/>
      <c r="P6" s="1"/>
    </row>
    <row r="7" spans="1:16" ht="15.75" x14ac:dyDescent="0.25">
      <c r="B7" s="26"/>
      <c r="C7" s="26"/>
      <c r="D7" s="26"/>
      <c r="E7" s="26"/>
      <c r="F7" s="26"/>
      <c r="G7" s="26" t="s">
        <v>49</v>
      </c>
      <c r="H7" s="1"/>
      <c r="I7" s="1"/>
      <c r="J7" s="1"/>
      <c r="K7" s="1"/>
      <c r="L7" s="1"/>
      <c r="M7" s="1"/>
      <c r="N7" s="1"/>
      <c r="O7" s="1"/>
      <c r="P7" s="1"/>
    </row>
    <row r="8" spans="1:16" ht="15.75" hidden="1" x14ac:dyDescent="0.25">
      <c r="B8" s="1"/>
      <c r="C8" s="1"/>
      <c r="D8" s="1"/>
      <c r="E8" s="1"/>
      <c r="F8" s="1"/>
      <c r="G8" s="1" t="s">
        <v>48</v>
      </c>
      <c r="H8" s="1"/>
      <c r="I8" s="1"/>
      <c r="J8" s="1"/>
      <c r="K8" s="1"/>
      <c r="L8" s="1"/>
      <c r="M8" s="1"/>
      <c r="N8" s="1"/>
      <c r="O8" s="1"/>
      <c r="P8" s="1"/>
    </row>
    <row r="9" spans="1:16" ht="20.100000000000001" customHeight="1" x14ac:dyDescent="0.25">
      <c r="A9" s="9" t="s">
        <v>39</v>
      </c>
      <c r="B9" s="36" t="s">
        <v>42</v>
      </c>
      <c r="C9" s="36" t="s">
        <v>43</v>
      </c>
      <c r="D9" s="38" t="s">
        <v>44</v>
      </c>
      <c r="E9" s="38" t="s">
        <v>45</v>
      </c>
      <c r="F9" s="38" t="s">
        <v>46</v>
      </c>
      <c r="G9" s="38" t="s">
        <v>47</v>
      </c>
      <c r="H9" s="1"/>
      <c r="I9" s="1"/>
      <c r="J9" s="1"/>
      <c r="K9" s="1"/>
      <c r="L9" s="1"/>
      <c r="M9" s="1"/>
      <c r="N9" s="1"/>
      <c r="O9" s="1"/>
      <c r="P9" s="1"/>
    </row>
    <row r="10" spans="1:16" ht="41.25" customHeight="1" x14ac:dyDescent="0.25">
      <c r="A10" s="8" t="s">
        <v>40</v>
      </c>
      <c r="B10" s="37"/>
      <c r="C10" s="37"/>
      <c r="D10" s="39"/>
      <c r="E10" s="39"/>
      <c r="F10" s="39"/>
      <c r="G10" s="39"/>
      <c r="H10" s="1"/>
      <c r="I10" s="1"/>
      <c r="J10" s="1"/>
      <c r="K10" s="1"/>
      <c r="L10" s="1"/>
      <c r="M10" s="1"/>
      <c r="N10" s="1"/>
      <c r="O10" s="1"/>
      <c r="P10" s="1"/>
    </row>
    <row r="11" spans="1:16" ht="20.100000000000001" customHeight="1" x14ac:dyDescent="0.25">
      <c r="A11" s="7">
        <v>1</v>
      </c>
      <c r="B11" s="5" t="s">
        <v>5</v>
      </c>
      <c r="C11" s="28"/>
      <c r="D11" s="28"/>
      <c r="E11" s="5">
        <v>7186.8</v>
      </c>
      <c r="F11" s="5">
        <v>7186.8</v>
      </c>
      <c r="G11" s="12"/>
      <c r="H11" s="1"/>
      <c r="I11" s="1"/>
      <c r="J11" s="1"/>
      <c r="K11" s="1"/>
      <c r="L11" s="1"/>
      <c r="M11" s="1"/>
      <c r="N11" s="1"/>
      <c r="O11" s="1"/>
      <c r="P11" s="1"/>
    </row>
    <row r="12" spans="1:16" ht="20.100000000000001" customHeight="1" x14ac:dyDescent="0.25">
      <c r="A12" s="7">
        <v>2</v>
      </c>
      <c r="B12" s="5" t="s">
        <v>6</v>
      </c>
      <c r="C12" s="7"/>
      <c r="D12" s="7"/>
      <c r="E12" s="5">
        <v>267.89999999999998</v>
      </c>
      <c r="F12" s="5">
        <v>267.89999999999998</v>
      </c>
      <c r="G12" s="12"/>
      <c r="H12" s="1"/>
      <c r="I12" s="1"/>
      <c r="J12" s="1"/>
      <c r="K12" s="1"/>
      <c r="L12" s="1"/>
      <c r="M12" s="1"/>
      <c r="N12" s="1"/>
      <c r="O12" s="1"/>
      <c r="P12" s="1"/>
    </row>
    <row r="13" spans="1:16" ht="20.100000000000001" customHeight="1" x14ac:dyDescent="0.25">
      <c r="A13" s="7">
        <v>3</v>
      </c>
      <c r="B13" s="5" t="s">
        <v>7</v>
      </c>
      <c r="C13" s="7"/>
      <c r="D13" s="7"/>
      <c r="E13" s="5">
        <v>165.2</v>
      </c>
      <c r="F13" s="5">
        <v>165.2</v>
      </c>
      <c r="G13" s="12"/>
      <c r="H13" s="1"/>
      <c r="I13" s="1"/>
      <c r="J13" s="1"/>
      <c r="K13" s="1"/>
      <c r="L13" s="1"/>
      <c r="M13" s="1"/>
      <c r="N13" s="1"/>
      <c r="O13" s="1"/>
      <c r="P13" s="1"/>
    </row>
    <row r="14" spans="1:16" ht="20.100000000000001" customHeight="1" x14ac:dyDescent="0.25">
      <c r="A14" s="24">
        <v>4</v>
      </c>
      <c r="B14" s="5" t="s">
        <v>8</v>
      </c>
      <c r="C14" s="7"/>
      <c r="D14" s="7"/>
      <c r="E14" s="5">
        <v>3395.1</v>
      </c>
      <c r="F14" s="5">
        <v>3395.1</v>
      </c>
      <c r="G14" s="12"/>
      <c r="H14" s="1"/>
      <c r="I14" s="1"/>
      <c r="J14" s="1"/>
      <c r="K14" s="1"/>
      <c r="L14" s="1"/>
      <c r="M14" s="1"/>
      <c r="N14" s="1"/>
      <c r="O14" s="1"/>
      <c r="P14" s="1"/>
    </row>
    <row r="15" spans="1:16" ht="20.100000000000001" customHeight="1" x14ac:dyDescent="0.25">
      <c r="A15" s="7">
        <v>5</v>
      </c>
      <c r="B15" s="5" t="s">
        <v>24</v>
      </c>
      <c r="C15" s="7"/>
      <c r="D15" s="7"/>
      <c r="E15" s="5">
        <v>17</v>
      </c>
      <c r="F15" s="5">
        <v>17</v>
      </c>
      <c r="G15" s="12"/>
      <c r="H15" s="1"/>
      <c r="I15" s="1"/>
      <c r="J15" s="1"/>
      <c r="K15" s="1"/>
      <c r="L15" s="1"/>
      <c r="M15" s="1"/>
      <c r="N15" s="1"/>
      <c r="O15" s="1"/>
      <c r="P15" s="1"/>
    </row>
    <row r="16" spans="1:16" ht="20.100000000000001" customHeight="1" x14ac:dyDescent="0.25">
      <c r="A16" s="7">
        <v>6</v>
      </c>
      <c r="B16" s="5" t="s">
        <v>22</v>
      </c>
      <c r="C16" s="7"/>
      <c r="D16" s="7"/>
      <c r="E16" s="5">
        <v>100.7</v>
      </c>
      <c r="F16" s="5">
        <v>100.7</v>
      </c>
      <c r="G16" s="12"/>
      <c r="H16" s="1"/>
      <c r="I16" s="1"/>
      <c r="J16" s="1"/>
      <c r="K16" s="1"/>
      <c r="L16" s="1"/>
      <c r="M16" s="1"/>
      <c r="N16" s="1"/>
      <c r="O16" s="1"/>
      <c r="P16" s="1"/>
    </row>
    <row r="17" spans="1:16" ht="20.100000000000001" customHeight="1" x14ac:dyDescent="0.25">
      <c r="A17" s="7">
        <v>7</v>
      </c>
      <c r="B17" s="5" t="s">
        <v>35</v>
      </c>
      <c r="C17" s="7"/>
      <c r="D17" s="7"/>
      <c r="E17" s="5">
        <v>286.10000000000002</v>
      </c>
      <c r="F17" s="5">
        <v>286.10000000000002</v>
      </c>
      <c r="G17" s="12"/>
      <c r="H17" s="1"/>
      <c r="I17" s="1"/>
      <c r="J17" s="1"/>
      <c r="K17" s="1"/>
      <c r="L17" s="1"/>
      <c r="M17" s="1"/>
      <c r="N17" s="1"/>
      <c r="O17" s="1"/>
      <c r="P17" s="1"/>
    </row>
    <row r="18" spans="1:16" ht="33.75" customHeight="1" x14ac:dyDescent="0.25">
      <c r="A18" s="7">
        <v>8</v>
      </c>
      <c r="B18" s="6" t="s">
        <v>10</v>
      </c>
      <c r="C18" s="7"/>
      <c r="D18" s="7"/>
      <c r="E18" s="5">
        <v>83.3</v>
      </c>
      <c r="F18" s="5">
        <v>83.3</v>
      </c>
      <c r="G18" s="12"/>
      <c r="H18" s="1"/>
      <c r="I18" s="1"/>
      <c r="J18" s="1"/>
      <c r="K18" s="1"/>
      <c r="L18" s="1"/>
      <c r="M18" s="1"/>
      <c r="N18" s="1"/>
      <c r="O18" s="1"/>
      <c r="P18" s="1"/>
    </row>
    <row r="19" spans="1:16" ht="20.100000000000001" customHeight="1" x14ac:dyDescent="0.25">
      <c r="A19" s="7">
        <v>9</v>
      </c>
      <c r="B19" s="5" t="s">
        <v>11</v>
      </c>
      <c r="C19" s="7"/>
      <c r="D19" s="7"/>
      <c r="E19" s="5">
        <v>19.600000000000001</v>
      </c>
      <c r="F19" s="5">
        <v>19.600000000000001</v>
      </c>
      <c r="G19" s="12"/>
      <c r="H19" s="1"/>
      <c r="I19" s="1"/>
      <c r="J19" s="1"/>
      <c r="K19" s="1"/>
      <c r="L19" s="1"/>
      <c r="M19" s="1"/>
      <c r="N19" s="1"/>
      <c r="O19" s="1"/>
      <c r="P19" s="1"/>
    </row>
    <row r="20" spans="1:16" ht="20.100000000000001" customHeight="1" x14ac:dyDescent="0.25">
      <c r="A20" s="7">
        <v>10</v>
      </c>
      <c r="B20" s="5" t="s">
        <v>27</v>
      </c>
      <c r="C20" s="7"/>
      <c r="D20" s="7"/>
      <c r="E20" s="5">
        <v>65.8</v>
      </c>
      <c r="F20" s="5">
        <v>65.8</v>
      </c>
      <c r="G20" s="12"/>
      <c r="H20" s="1"/>
      <c r="I20" s="1"/>
      <c r="J20" s="1"/>
      <c r="K20" s="1"/>
      <c r="L20" s="1"/>
      <c r="M20" s="1"/>
      <c r="N20" s="1"/>
      <c r="O20" s="1"/>
      <c r="P20" s="1"/>
    </row>
    <row r="21" spans="1:16" ht="20.100000000000001" customHeight="1" x14ac:dyDescent="0.25">
      <c r="A21" s="7">
        <v>11</v>
      </c>
      <c r="B21" s="5" t="s">
        <v>20</v>
      </c>
      <c r="C21" s="7"/>
      <c r="D21" s="7"/>
      <c r="E21" s="5"/>
      <c r="F21" s="12"/>
      <c r="G21" s="12"/>
      <c r="H21" s="1"/>
      <c r="I21" s="1"/>
      <c r="J21" s="1"/>
      <c r="K21" s="1"/>
      <c r="L21" s="1"/>
      <c r="M21" s="1"/>
      <c r="N21" s="1"/>
      <c r="O21" s="1"/>
      <c r="P21" s="1"/>
    </row>
    <row r="22" spans="1:16" ht="20.100000000000001" customHeight="1" x14ac:dyDescent="0.25">
      <c r="A22" s="7">
        <v>12</v>
      </c>
      <c r="B22" s="5" t="s">
        <v>14</v>
      </c>
      <c r="C22" s="7"/>
      <c r="D22" s="7"/>
      <c r="E22" s="5"/>
      <c r="F22" s="12"/>
      <c r="G22" s="12"/>
      <c r="H22" s="1"/>
      <c r="I22" s="1"/>
      <c r="J22" s="1"/>
      <c r="K22" s="1"/>
      <c r="L22" s="1"/>
      <c r="M22" s="1"/>
      <c r="N22" s="1"/>
      <c r="O22" s="1"/>
      <c r="P22" s="1"/>
    </row>
    <row r="23" spans="1:16" ht="20.25" customHeight="1" x14ac:dyDescent="0.25">
      <c r="A23" s="7">
        <v>13</v>
      </c>
      <c r="B23" s="5" t="s">
        <v>15</v>
      </c>
      <c r="C23" s="7"/>
      <c r="D23" s="7"/>
      <c r="E23" s="14">
        <f>SUM(E11:E22)</f>
        <v>11587.5</v>
      </c>
      <c r="F23" s="14">
        <f t="shared" ref="F23" si="0">SUM(F11:F22)</f>
        <v>11587.5</v>
      </c>
      <c r="G23" s="14"/>
      <c r="H23" s="1"/>
      <c r="I23" s="1"/>
      <c r="J23" s="1"/>
      <c r="K23" s="1"/>
      <c r="L23" s="1"/>
      <c r="M23" s="1"/>
      <c r="N23" s="1"/>
      <c r="O23" s="1"/>
      <c r="P23" s="1"/>
    </row>
    <row r="24" spans="1:16" ht="15.75" x14ac:dyDescent="0.25">
      <c r="B24" s="1"/>
      <c r="C24" s="1"/>
      <c r="D24" s="1"/>
      <c r="E24" s="1">
        <v>15505.1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5.75" x14ac:dyDescent="0.25">
      <c r="B25" s="1"/>
      <c r="C25" s="1"/>
      <c r="D25" s="1"/>
      <c r="E25" s="15"/>
      <c r="F25" s="15"/>
      <c r="G25" s="15"/>
      <c r="H25" s="1"/>
      <c r="I25" s="1"/>
      <c r="J25" s="1"/>
      <c r="K25" s="1"/>
      <c r="L25" s="1"/>
      <c r="M25" s="1"/>
      <c r="N25" s="1"/>
      <c r="O25" s="1"/>
      <c r="P25" s="1"/>
    </row>
    <row r="26" spans="1:16" ht="15.75" x14ac:dyDescent="0.25">
      <c r="B26" s="1" t="s">
        <v>28</v>
      </c>
      <c r="C26" s="27"/>
      <c r="D26" s="27"/>
      <c r="E26" s="27"/>
      <c r="F26" s="27" t="s">
        <v>29</v>
      </c>
      <c r="G26" s="27"/>
      <c r="H26" s="1"/>
      <c r="I26" s="1"/>
      <c r="J26" s="1"/>
      <c r="K26" s="1"/>
      <c r="L26" s="1"/>
      <c r="M26" s="1"/>
      <c r="N26" s="1"/>
      <c r="O26" s="1"/>
      <c r="P26" s="1"/>
    </row>
    <row r="27" spans="1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2:16" ht="15.75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ht="15.75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2:16" ht="15.75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2:16" ht="15.75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2:16" ht="15.75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2:16" ht="15.75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2:16" ht="15.75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2:16" ht="15.75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2:16" ht="15.75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2:16" ht="15.75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2:16" ht="15.75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2:16" ht="15.75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2:16" ht="15.75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2:16" ht="15.75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2:16" ht="15.75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2:16" ht="15.75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2:16" ht="15.75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2:16" ht="15.75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2:16" ht="15.75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2:16" ht="15.75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2:16" ht="15.75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2:16" ht="15.75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2:16" ht="15.75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2:16" ht="15.75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2:16" ht="15.75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2:16" ht="15.75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2:16" ht="15.75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2:16" ht="15.75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2:16" ht="15.75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2:16" ht="15.75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2:16" ht="15.75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2:16" ht="15.75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2:16" ht="15.75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2:16" ht="15.75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2:16" ht="15.75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2:16" ht="15.75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2:16" ht="15.75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</sheetData>
  <mergeCells count="11">
    <mergeCell ref="E1:G1"/>
    <mergeCell ref="E2:F2"/>
    <mergeCell ref="B4:G4"/>
    <mergeCell ref="B5:G5"/>
    <mergeCell ref="B9:B10"/>
    <mergeCell ref="E9:E10"/>
    <mergeCell ref="F9:F10"/>
    <mergeCell ref="G9:G10"/>
    <mergeCell ref="C9:C10"/>
    <mergeCell ref="D9:D10"/>
    <mergeCell ref="B6:G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69"/>
  <sheetViews>
    <sheetView topLeftCell="A13" workbookViewId="0">
      <selection activeCell="B18" sqref="B18:B22"/>
    </sheetView>
  </sheetViews>
  <sheetFormatPr defaultRowHeight="15" x14ac:dyDescent="0.25"/>
  <cols>
    <col min="1" max="1" width="5.42578125" customWidth="1"/>
    <col min="2" max="2" width="32.140625" customWidth="1"/>
    <col min="3" max="4" width="11.42578125" customWidth="1"/>
    <col min="5" max="5" width="11.28515625" customWidth="1"/>
    <col min="6" max="6" width="13" customWidth="1"/>
  </cols>
  <sheetData>
    <row r="1" spans="1:18" ht="15.75" x14ac:dyDescent="0.25">
      <c r="B1" s="1"/>
      <c r="C1" s="1"/>
      <c r="D1" s="33" t="s">
        <v>12</v>
      </c>
      <c r="E1" s="33"/>
      <c r="F1" s="3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75" x14ac:dyDescent="0.25">
      <c r="B2" s="1"/>
      <c r="C2" s="1"/>
      <c r="D2" s="33"/>
      <c r="E2" s="33"/>
      <c r="F2" s="3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.7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.75" x14ac:dyDescent="0.25">
      <c r="B4" s="34" t="s">
        <v>30</v>
      </c>
      <c r="C4" s="34"/>
      <c r="D4" s="34"/>
      <c r="E4" s="34"/>
      <c r="F4" s="3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x14ac:dyDescent="0.25">
      <c r="B5" s="13"/>
      <c r="C5" s="13"/>
      <c r="D5" s="13"/>
      <c r="E5" s="13"/>
      <c r="F5" s="1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20.100000000000001" customHeight="1" x14ac:dyDescent="0.25">
      <c r="A6" s="20" t="s">
        <v>39</v>
      </c>
      <c r="B6" s="36" t="s">
        <v>0</v>
      </c>
      <c r="C6" s="3" t="s">
        <v>1</v>
      </c>
      <c r="D6" s="40" t="s">
        <v>3</v>
      </c>
      <c r="E6" s="41"/>
      <c r="F6" s="4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0.100000000000001" customHeight="1" x14ac:dyDescent="0.25">
      <c r="A7" s="21" t="s">
        <v>40</v>
      </c>
      <c r="B7" s="37"/>
      <c r="C7" s="4" t="s">
        <v>2</v>
      </c>
      <c r="D7" s="7" t="s">
        <v>37</v>
      </c>
      <c r="E7" s="7" t="s">
        <v>51</v>
      </c>
      <c r="F7" s="7" t="s">
        <v>52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0.100000000000001" customHeight="1" x14ac:dyDescent="0.25">
      <c r="A8" s="7">
        <v>1</v>
      </c>
      <c r="B8" s="5" t="s">
        <v>5</v>
      </c>
      <c r="C8" s="7" t="s">
        <v>21</v>
      </c>
      <c r="D8" s="7">
        <v>6162.8</v>
      </c>
      <c r="E8" s="7">
        <v>6162.8</v>
      </c>
      <c r="F8" s="7">
        <v>6162.8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0.100000000000001" customHeight="1" x14ac:dyDescent="0.25">
      <c r="A9" s="7">
        <v>2</v>
      </c>
      <c r="B9" s="5" t="s">
        <v>6</v>
      </c>
      <c r="C9" s="7" t="s">
        <v>16</v>
      </c>
      <c r="D9" s="7">
        <v>6815</v>
      </c>
      <c r="E9" s="7">
        <v>6500</v>
      </c>
      <c r="F9" s="7">
        <v>6300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0.100000000000001" customHeight="1" x14ac:dyDescent="0.25">
      <c r="A10" s="7">
        <v>3</v>
      </c>
      <c r="B10" s="5" t="s">
        <v>7</v>
      </c>
      <c r="C10" s="7" t="s">
        <v>16</v>
      </c>
      <c r="D10" s="7">
        <v>3525</v>
      </c>
      <c r="E10" s="7">
        <v>3500</v>
      </c>
      <c r="F10" s="7">
        <v>3400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0.100000000000001" customHeight="1" x14ac:dyDescent="0.25">
      <c r="A11" s="7">
        <v>4</v>
      </c>
      <c r="B11" s="5" t="s">
        <v>24</v>
      </c>
      <c r="C11" s="7" t="s">
        <v>16</v>
      </c>
      <c r="D11" s="7">
        <v>782</v>
      </c>
      <c r="E11" s="7">
        <v>770</v>
      </c>
      <c r="F11" s="7">
        <v>760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0.100000000000001" customHeight="1" x14ac:dyDescent="0.25">
      <c r="A12" s="7">
        <v>5</v>
      </c>
      <c r="B12" s="5" t="s">
        <v>22</v>
      </c>
      <c r="C12" s="7" t="s">
        <v>16</v>
      </c>
      <c r="D12" s="7">
        <v>223.4</v>
      </c>
      <c r="E12" s="7">
        <v>220</v>
      </c>
      <c r="F12" s="7">
        <v>205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0.100000000000001" customHeight="1" x14ac:dyDescent="0.25">
      <c r="A13" s="7">
        <v>6</v>
      </c>
      <c r="B13" s="5" t="s">
        <v>8</v>
      </c>
      <c r="C13" s="7" t="s">
        <v>17</v>
      </c>
      <c r="D13" s="7">
        <v>750000</v>
      </c>
      <c r="E13" s="7">
        <v>740000</v>
      </c>
      <c r="F13" s="7">
        <v>730000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0.100000000000001" customHeight="1" x14ac:dyDescent="0.25">
      <c r="A14" s="7">
        <v>7</v>
      </c>
      <c r="B14" s="5" t="s">
        <v>9</v>
      </c>
      <c r="C14" s="7" t="s">
        <v>18</v>
      </c>
      <c r="D14" s="7">
        <v>31</v>
      </c>
      <c r="E14" s="7">
        <v>31</v>
      </c>
      <c r="F14" s="7">
        <v>31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33.75" customHeight="1" x14ac:dyDescent="0.25">
      <c r="A15" s="7">
        <v>8</v>
      </c>
      <c r="B15" s="6" t="s">
        <v>10</v>
      </c>
      <c r="C15" s="7" t="s">
        <v>18</v>
      </c>
      <c r="D15" s="7">
        <v>31</v>
      </c>
      <c r="E15" s="7">
        <v>31</v>
      </c>
      <c r="F15" s="7">
        <v>31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9.25" customHeight="1" x14ac:dyDescent="0.25">
      <c r="A16" s="7">
        <v>9</v>
      </c>
      <c r="B16" s="29" t="s">
        <v>56</v>
      </c>
      <c r="C16" s="7" t="s">
        <v>18</v>
      </c>
      <c r="D16" s="24">
        <v>10</v>
      </c>
      <c r="E16" s="7">
        <v>10</v>
      </c>
      <c r="F16" s="7">
        <v>10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0.100000000000001" customHeight="1" x14ac:dyDescent="0.25">
      <c r="A17" s="7">
        <v>10</v>
      </c>
      <c r="B17" s="5" t="s">
        <v>27</v>
      </c>
      <c r="C17" s="7" t="s">
        <v>18</v>
      </c>
      <c r="D17" s="7">
        <v>30</v>
      </c>
      <c r="E17" s="7">
        <v>30</v>
      </c>
      <c r="F17" s="7">
        <v>30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0.100000000000001" customHeight="1" x14ac:dyDescent="0.25">
      <c r="A18" s="7">
        <v>11</v>
      </c>
      <c r="B18" s="5" t="s">
        <v>23</v>
      </c>
      <c r="C18" s="7" t="s">
        <v>53</v>
      </c>
      <c r="D18" s="7">
        <v>104041</v>
      </c>
      <c r="E18" s="7">
        <v>104041</v>
      </c>
      <c r="F18" s="7">
        <v>104041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0.100000000000001" customHeight="1" x14ac:dyDescent="0.25">
      <c r="A19" s="7">
        <v>12</v>
      </c>
      <c r="B19" s="32" t="s">
        <v>54</v>
      </c>
      <c r="C19" s="7" t="s">
        <v>53</v>
      </c>
      <c r="D19" s="7">
        <v>26010.400000000001</v>
      </c>
      <c r="E19" s="7">
        <v>26010.400000000001</v>
      </c>
      <c r="F19" s="7">
        <v>26010.400000000001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32.25" customHeight="1" x14ac:dyDescent="0.25">
      <c r="A20" s="7">
        <v>13</v>
      </c>
      <c r="B20" s="30" t="s">
        <v>55</v>
      </c>
      <c r="C20" s="7" t="s">
        <v>18</v>
      </c>
      <c r="D20" s="7">
        <v>37</v>
      </c>
      <c r="E20" s="7">
        <v>37</v>
      </c>
      <c r="F20" s="7">
        <v>37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32.25" customHeight="1" x14ac:dyDescent="0.25">
      <c r="A21" s="7">
        <v>14</v>
      </c>
      <c r="B21" s="30" t="s">
        <v>57</v>
      </c>
      <c r="C21" s="7" t="s">
        <v>18</v>
      </c>
      <c r="D21" s="7">
        <v>6</v>
      </c>
      <c r="E21" s="7">
        <v>6</v>
      </c>
      <c r="F21" s="7">
        <v>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31">
        <v>15</v>
      </c>
      <c r="B22" s="32" t="s">
        <v>58</v>
      </c>
      <c r="C22" s="7" t="s">
        <v>18</v>
      </c>
      <c r="D22" s="7">
        <v>4</v>
      </c>
      <c r="E22" s="7">
        <v>4</v>
      </c>
      <c r="F22" s="7">
        <v>4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B24" s="1" t="s">
        <v>28</v>
      </c>
      <c r="C24" s="43" t="s">
        <v>29</v>
      </c>
      <c r="D24" s="4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2:18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2:18" ht="15.75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2:18" ht="15.75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2:18" ht="15.75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2:18" ht="15.75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2:18" ht="15.75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18" ht="15.75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2:18" ht="15.75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2:18" ht="15.75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2:18" ht="15.75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18" ht="15.75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18" ht="15.75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18" ht="15.75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18" ht="15.75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2:18" ht="15.75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2:18" ht="15.75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2:18" ht="15.75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2:18" ht="15.75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2:18" ht="15.75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2:18" ht="15.75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2:18" ht="15.75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2:18" ht="15.75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2:18" ht="15.75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2:18" ht="15.75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2:18" ht="15.75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2:18" ht="15.75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2:18" ht="15.75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2:18" ht="15.75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2:18" ht="15.75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2:18" ht="15.75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2:18" ht="15.75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2:18" ht="15.75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2:18" ht="15.75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2:18" ht="15.75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2:18" ht="15.75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2:18" ht="15.75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2:18" ht="15.75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</sheetData>
  <mergeCells count="6">
    <mergeCell ref="D1:F1"/>
    <mergeCell ref="D2:F2"/>
    <mergeCell ref="B4:F4"/>
    <mergeCell ref="D6:F6"/>
    <mergeCell ref="C24:D24"/>
    <mergeCell ref="B6:B7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73"/>
  <sheetViews>
    <sheetView topLeftCell="A19" workbookViewId="0">
      <selection activeCell="F18" sqref="F18"/>
    </sheetView>
  </sheetViews>
  <sheetFormatPr defaultRowHeight="15" x14ac:dyDescent="0.25"/>
  <cols>
    <col min="1" max="1" width="6.42578125" customWidth="1"/>
    <col min="2" max="2" width="27.28515625" customWidth="1"/>
    <col min="3" max="3" width="11.42578125" customWidth="1"/>
    <col min="4" max="4" width="10.28515625" customWidth="1"/>
    <col min="5" max="5" width="10.140625" customWidth="1"/>
    <col min="6" max="6" width="9.7109375" customWidth="1"/>
  </cols>
  <sheetData>
    <row r="1" spans="1:15" ht="15.75" x14ac:dyDescent="0.25">
      <c r="B1" s="1"/>
      <c r="C1" s="1"/>
      <c r="D1" s="33" t="s">
        <v>13</v>
      </c>
      <c r="E1" s="33"/>
      <c r="F1" s="33"/>
      <c r="G1" s="16"/>
      <c r="H1" s="1"/>
      <c r="I1" s="1"/>
      <c r="J1" s="1"/>
      <c r="K1" s="1"/>
      <c r="L1" s="1"/>
      <c r="M1" s="1"/>
      <c r="N1" s="1"/>
      <c r="O1" s="1"/>
    </row>
    <row r="2" spans="1:15" ht="15.75" x14ac:dyDescent="0.25">
      <c r="B2" s="1"/>
      <c r="C2" s="1"/>
      <c r="D2" s="33"/>
      <c r="E2" s="33"/>
      <c r="F2" s="17"/>
      <c r="G2" s="16"/>
      <c r="H2" s="1"/>
      <c r="I2" s="1"/>
      <c r="J2" s="1"/>
      <c r="K2" s="1"/>
      <c r="L2" s="1"/>
      <c r="M2" s="1"/>
      <c r="N2" s="1"/>
      <c r="O2" s="1"/>
    </row>
    <row r="3" spans="1:15" ht="15.7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 x14ac:dyDescent="0.25">
      <c r="B4" s="34" t="s">
        <v>32</v>
      </c>
      <c r="C4" s="34"/>
      <c r="D4" s="34"/>
      <c r="E4" s="34"/>
      <c r="F4" s="34"/>
      <c r="G4" s="1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B5" s="34"/>
      <c r="C5" s="34"/>
      <c r="D5" s="34"/>
      <c r="E5" s="34"/>
      <c r="F5" s="34"/>
      <c r="G5" s="1"/>
      <c r="H5" s="1"/>
      <c r="I5" s="1"/>
      <c r="J5" s="1"/>
      <c r="K5" s="1"/>
      <c r="L5" s="1"/>
      <c r="M5" s="1"/>
      <c r="N5" s="1"/>
      <c r="O5" s="1"/>
    </row>
    <row r="6" spans="1:15" ht="15.75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20.100000000000001" customHeight="1" x14ac:dyDescent="0.25">
      <c r="A7" s="9" t="s">
        <v>39</v>
      </c>
      <c r="B7" s="36" t="s">
        <v>0</v>
      </c>
      <c r="C7" s="11" t="s">
        <v>1</v>
      </c>
      <c r="D7" s="36" t="s">
        <v>37</v>
      </c>
      <c r="E7" s="36" t="s">
        <v>51</v>
      </c>
      <c r="F7" s="36" t="s">
        <v>52</v>
      </c>
      <c r="G7" s="1"/>
      <c r="H7" s="1"/>
      <c r="I7" s="1"/>
      <c r="J7" s="1"/>
      <c r="K7" s="1"/>
      <c r="L7" s="1"/>
      <c r="M7" s="1"/>
      <c r="N7" s="1"/>
      <c r="O7" s="1"/>
    </row>
    <row r="8" spans="1:15" ht="20.100000000000001" customHeight="1" x14ac:dyDescent="0.25">
      <c r="A8" s="8" t="s">
        <v>40</v>
      </c>
      <c r="B8" s="37"/>
      <c r="C8" s="10" t="s">
        <v>2</v>
      </c>
      <c r="D8" s="37"/>
      <c r="E8" s="37"/>
      <c r="F8" s="37"/>
      <c r="G8" s="1"/>
      <c r="H8" s="1"/>
      <c r="I8" s="1"/>
      <c r="J8" s="1"/>
      <c r="K8" s="1"/>
      <c r="L8" s="1"/>
      <c r="M8" s="1"/>
      <c r="N8" s="1"/>
      <c r="O8" s="1"/>
    </row>
    <row r="9" spans="1:15" ht="20.100000000000001" customHeight="1" x14ac:dyDescent="0.25">
      <c r="A9" s="7">
        <v>1</v>
      </c>
      <c r="B9" s="5" t="s">
        <v>5</v>
      </c>
      <c r="C9" s="7" t="s">
        <v>19</v>
      </c>
      <c r="D9" s="12">
        <v>10958.8</v>
      </c>
      <c r="E9" s="12">
        <v>10000</v>
      </c>
      <c r="F9" s="12">
        <v>10000</v>
      </c>
      <c r="G9" s="1"/>
      <c r="H9" s="1"/>
      <c r="I9" s="1"/>
      <c r="J9" s="1"/>
      <c r="K9" s="1"/>
      <c r="L9" s="1"/>
      <c r="M9" s="1"/>
      <c r="N9" s="1"/>
      <c r="O9" s="1"/>
    </row>
    <row r="10" spans="1:15" ht="20.100000000000001" customHeight="1" x14ac:dyDescent="0.25">
      <c r="A10" s="7">
        <v>2</v>
      </c>
      <c r="B10" s="5" t="s">
        <v>6</v>
      </c>
      <c r="C10" s="7" t="s">
        <v>19</v>
      </c>
      <c r="D10" s="12">
        <v>423.1</v>
      </c>
      <c r="E10" s="12"/>
      <c r="F10" s="12"/>
      <c r="G10" s="1"/>
      <c r="H10" s="1"/>
      <c r="I10" s="1"/>
      <c r="J10" s="1"/>
      <c r="K10" s="1"/>
      <c r="L10" s="1"/>
      <c r="M10" s="1"/>
      <c r="N10" s="1"/>
      <c r="O10" s="1"/>
    </row>
    <row r="11" spans="1:15" ht="20.100000000000001" customHeight="1" x14ac:dyDescent="0.25">
      <c r="A11" s="7">
        <v>3</v>
      </c>
      <c r="B11" s="5" t="s">
        <v>7</v>
      </c>
      <c r="C11" s="7" t="s">
        <v>19</v>
      </c>
      <c r="D11" s="12">
        <v>320</v>
      </c>
      <c r="E11" s="12"/>
      <c r="F11" s="12"/>
      <c r="G11" s="1"/>
      <c r="H11" s="1"/>
      <c r="I11" s="1"/>
      <c r="J11" s="1"/>
      <c r="K11" s="1"/>
      <c r="L11" s="1"/>
      <c r="M11" s="1"/>
      <c r="N11" s="1"/>
      <c r="O11" s="1"/>
    </row>
    <row r="12" spans="1:15" ht="20.100000000000001" customHeight="1" x14ac:dyDescent="0.25">
      <c r="A12" s="24">
        <v>4</v>
      </c>
      <c r="B12" s="5" t="s">
        <v>8</v>
      </c>
      <c r="C12" s="7" t="s">
        <v>19</v>
      </c>
      <c r="D12" s="12">
        <v>5163.3999999999996</v>
      </c>
      <c r="E12" s="12">
        <v>4300</v>
      </c>
      <c r="F12" s="12">
        <v>4000</v>
      </c>
      <c r="G12" s="1"/>
      <c r="H12" s="1"/>
      <c r="I12" s="1"/>
      <c r="J12" s="1"/>
      <c r="K12" s="1"/>
      <c r="L12" s="1"/>
      <c r="M12" s="1"/>
      <c r="N12" s="1"/>
      <c r="O12" s="1"/>
    </row>
    <row r="13" spans="1:15" ht="20.100000000000001" customHeight="1" x14ac:dyDescent="0.25">
      <c r="A13" s="7">
        <v>5</v>
      </c>
      <c r="B13" s="5" t="s">
        <v>24</v>
      </c>
      <c r="C13" s="7" t="s">
        <v>19</v>
      </c>
      <c r="D13" s="12">
        <v>100</v>
      </c>
      <c r="E13" s="12"/>
      <c r="F13" s="12"/>
      <c r="G13" s="1"/>
      <c r="H13" s="1"/>
      <c r="I13" s="1"/>
      <c r="J13" s="1"/>
      <c r="K13" s="1"/>
      <c r="L13" s="1"/>
      <c r="M13" s="1"/>
      <c r="N13" s="1"/>
      <c r="O13" s="1"/>
    </row>
    <row r="14" spans="1:15" ht="20.100000000000001" customHeight="1" x14ac:dyDescent="0.25">
      <c r="A14" s="7">
        <v>6</v>
      </c>
      <c r="B14" s="5" t="s">
        <v>22</v>
      </c>
      <c r="C14" s="7" t="s">
        <v>19</v>
      </c>
      <c r="D14" s="12">
        <v>150.19999999999999</v>
      </c>
      <c r="E14" s="12"/>
      <c r="F14" s="12"/>
      <c r="G14" s="1"/>
      <c r="H14" s="1"/>
      <c r="I14" s="1"/>
      <c r="J14" s="1"/>
      <c r="K14" s="1"/>
      <c r="L14" s="1"/>
      <c r="M14" s="1"/>
      <c r="N14" s="1"/>
      <c r="O14" s="1"/>
    </row>
    <row r="15" spans="1:15" ht="20.100000000000001" customHeight="1" x14ac:dyDescent="0.25">
      <c r="A15" s="7">
        <v>7</v>
      </c>
      <c r="B15" s="5" t="s">
        <v>35</v>
      </c>
      <c r="C15" s="7" t="s">
        <v>19</v>
      </c>
      <c r="D15" s="12">
        <v>421.2</v>
      </c>
      <c r="E15" s="12"/>
      <c r="F15" s="12"/>
      <c r="G15" s="1"/>
      <c r="H15" s="1"/>
      <c r="I15" s="1"/>
      <c r="J15" s="1"/>
      <c r="K15" s="1"/>
      <c r="L15" s="1"/>
      <c r="M15" s="1"/>
      <c r="N15" s="1"/>
      <c r="O15" s="1"/>
    </row>
    <row r="16" spans="1:15" ht="33.75" customHeight="1" x14ac:dyDescent="0.25">
      <c r="A16" s="7">
        <v>8</v>
      </c>
      <c r="B16" s="6" t="s">
        <v>10</v>
      </c>
      <c r="C16" s="7" t="s">
        <v>19</v>
      </c>
      <c r="D16" s="12">
        <v>180</v>
      </c>
      <c r="E16" s="12"/>
      <c r="F16" s="12"/>
      <c r="G16" s="1"/>
      <c r="H16" s="1"/>
      <c r="I16" s="1"/>
      <c r="J16" s="1"/>
      <c r="K16" s="1"/>
      <c r="L16" s="1"/>
      <c r="M16" s="1"/>
      <c r="N16" s="1"/>
      <c r="O16" s="1"/>
    </row>
    <row r="17" spans="1:15" ht="30.75" customHeight="1" x14ac:dyDescent="0.25">
      <c r="A17" s="7">
        <v>9</v>
      </c>
      <c r="B17" s="29" t="s">
        <v>59</v>
      </c>
      <c r="C17" s="7" t="s">
        <v>19</v>
      </c>
      <c r="D17" s="12">
        <v>240</v>
      </c>
      <c r="E17" s="12"/>
      <c r="F17" s="12"/>
      <c r="G17" s="1"/>
      <c r="H17" s="1"/>
      <c r="I17" s="1"/>
      <c r="J17" s="1"/>
      <c r="K17" s="1"/>
      <c r="L17" s="1"/>
      <c r="M17" s="1"/>
      <c r="N17" s="1"/>
      <c r="O17" s="1"/>
    </row>
    <row r="18" spans="1:15" ht="20.100000000000001" customHeight="1" x14ac:dyDescent="0.25">
      <c r="A18" s="7">
        <v>10</v>
      </c>
      <c r="B18" s="5" t="s">
        <v>27</v>
      </c>
      <c r="C18" s="7" t="s">
        <v>19</v>
      </c>
      <c r="D18" s="12">
        <v>391</v>
      </c>
      <c r="E18" s="12"/>
      <c r="F18" s="12"/>
      <c r="G18" s="1"/>
      <c r="H18" s="1"/>
      <c r="I18" s="1"/>
      <c r="J18" s="1"/>
      <c r="K18" s="1"/>
      <c r="L18" s="1"/>
      <c r="M18" s="1"/>
      <c r="N18" s="1"/>
      <c r="O18" s="1"/>
    </row>
    <row r="19" spans="1:15" ht="20.100000000000001" customHeight="1" x14ac:dyDescent="0.25">
      <c r="A19" s="7">
        <v>11</v>
      </c>
      <c r="B19" s="5" t="s">
        <v>23</v>
      </c>
      <c r="C19" s="7"/>
      <c r="D19" s="12">
        <v>102.5</v>
      </c>
      <c r="E19" s="12"/>
      <c r="F19" s="12"/>
      <c r="G19" s="1"/>
      <c r="H19" s="1"/>
      <c r="I19" s="1"/>
      <c r="J19" s="1"/>
      <c r="K19" s="1"/>
      <c r="L19" s="1"/>
      <c r="M19" s="1"/>
      <c r="N19" s="1"/>
      <c r="O19" s="1"/>
    </row>
    <row r="20" spans="1:15" ht="20.100000000000001" customHeight="1" x14ac:dyDescent="0.25">
      <c r="A20" s="7">
        <v>12</v>
      </c>
      <c r="B20" s="32" t="s">
        <v>54</v>
      </c>
      <c r="C20" s="7"/>
      <c r="D20" s="12">
        <v>76.2</v>
      </c>
      <c r="E20" s="12"/>
      <c r="F20" s="12"/>
      <c r="G20" s="1"/>
      <c r="H20" s="1"/>
      <c r="I20" s="1"/>
      <c r="J20" s="1"/>
      <c r="K20" s="1"/>
      <c r="L20" s="1"/>
      <c r="M20" s="1"/>
      <c r="N20" s="1"/>
      <c r="O20" s="1"/>
    </row>
    <row r="21" spans="1:15" ht="50.25" customHeight="1" x14ac:dyDescent="0.25">
      <c r="A21" s="7">
        <v>13</v>
      </c>
      <c r="B21" s="30" t="s">
        <v>61</v>
      </c>
      <c r="C21" s="7"/>
      <c r="D21" s="12">
        <v>155</v>
      </c>
      <c r="E21" s="12"/>
      <c r="F21" s="12"/>
      <c r="G21" s="1"/>
      <c r="H21" s="1"/>
      <c r="I21" s="1"/>
      <c r="J21" s="1"/>
      <c r="K21" s="1"/>
      <c r="L21" s="1"/>
      <c r="M21" s="1"/>
      <c r="N21" s="1"/>
      <c r="O21" s="1"/>
    </row>
    <row r="22" spans="1:15" ht="32.25" customHeight="1" x14ac:dyDescent="0.25">
      <c r="A22" s="7">
        <v>14</v>
      </c>
      <c r="B22" s="30" t="s">
        <v>57</v>
      </c>
      <c r="C22" s="7"/>
      <c r="D22" s="12">
        <v>260</v>
      </c>
      <c r="E22" s="12"/>
      <c r="F22" s="12"/>
      <c r="G22" s="1"/>
      <c r="H22" s="1"/>
      <c r="I22" s="1"/>
      <c r="J22" s="1"/>
      <c r="K22" s="1"/>
      <c r="L22" s="1"/>
      <c r="M22" s="1"/>
      <c r="N22" s="1"/>
      <c r="O22" s="1"/>
    </row>
    <row r="23" spans="1:15" ht="32.25" customHeight="1" x14ac:dyDescent="0.25">
      <c r="A23" s="7">
        <v>15</v>
      </c>
      <c r="B23" s="29" t="s">
        <v>60</v>
      </c>
      <c r="C23" s="7"/>
      <c r="D23" s="12">
        <v>50</v>
      </c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</row>
    <row r="24" spans="1:15" ht="20.100000000000001" customHeight="1" x14ac:dyDescent="0.25">
      <c r="A24" s="7">
        <v>16</v>
      </c>
      <c r="B24" s="5" t="s">
        <v>20</v>
      </c>
      <c r="C24" s="7" t="s">
        <v>19</v>
      </c>
      <c r="D24" s="12">
        <v>880</v>
      </c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</row>
    <row r="25" spans="1:15" ht="20.100000000000001" customHeight="1" x14ac:dyDescent="0.25">
      <c r="A25" s="7">
        <v>17</v>
      </c>
      <c r="B25" s="5" t="s">
        <v>14</v>
      </c>
      <c r="C25" s="7" t="s">
        <v>19</v>
      </c>
      <c r="D25" s="12">
        <v>2135.9</v>
      </c>
      <c r="E25" s="12"/>
      <c r="F25" s="12">
        <v>1000</v>
      </c>
      <c r="G25" s="1"/>
      <c r="H25" s="1"/>
      <c r="I25" s="1"/>
      <c r="J25" s="1"/>
      <c r="K25" s="1"/>
      <c r="L25" s="1"/>
      <c r="M25" s="1"/>
      <c r="N25" s="1"/>
      <c r="O25" s="1"/>
    </row>
    <row r="26" spans="1:15" ht="20.25" customHeight="1" x14ac:dyDescent="0.25">
      <c r="A26" s="7">
        <v>18</v>
      </c>
      <c r="B26" s="5" t="s">
        <v>15</v>
      </c>
      <c r="C26" s="7" t="s">
        <v>19</v>
      </c>
      <c r="D26" s="14">
        <f>SUM(D9:D25)</f>
        <v>22007.300000000003</v>
      </c>
      <c r="E26" s="14">
        <f t="shared" ref="E26:F26" si="0">SUM(E9:E25)</f>
        <v>14300</v>
      </c>
      <c r="F26" s="14">
        <f t="shared" si="0"/>
        <v>15000</v>
      </c>
      <c r="G26" s="1"/>
      <c r="H26" s="1"/>
      <c r="I26" s="1"/>
      <c r="J26" s="1"/>
      <c r="K26" s="1"/>
      <c r="L26" s="1"/>
      <c r="M26" s="1"/>
      <c r="N26" s="1"/>
      <c r="O26" s="1"/>
    </row>
    <row r="27" spans="1:15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 x14ac:dyDescent="0.25">
      <c r="B28" s="1"/>
      <c r="C28" s="1"/>
      <c r="D28" s="15"/>
      <c r="E28" s="15"/>
      <c r="F28" s="15"/>
      <c r="G28" s="1"/>
      <c r="H28" s="1"/>
      <c r="I28" s="1"/>
      <c r="J28" s="1"/>
      <c r="K28" s="1"/>
      <c r="L28" s="1"/>
      <c r="M28" s="1"/>
      <c r="N28" s="1"/>
      <c r="O28" s="1"/>
    </row>
    <row r="29" spans="1:15" ht="15.75" x14ac:dyDescent="0.25">
      <c r="B29" s="1" t="s">
        <v>28</v>
      </c>
      <c r="C29" s="18"/>
      <c r="D29" s="18"/>
      <c r="E29" s="18" t="s">
        <v>29</v>
      </c>
      <c r="F29" s="18"/>
      <c r="G29" s="1"/>
      <c r="H29" s="1"/>
      <c r="I29" s="1"/>
      <c r="J29" s="1"/>
      <c r="K29" s="1"/>
      <c r="L29" s="1"/>
      <c r="M29" s="1"/>
      <c r="N29" s="1"/>
      <c r="O29" s="1"/>
    </row>
    <row r="30" spans="1:15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2:15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2:15" ht="15.75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2:15" ht="15.75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2:15" ht="15.75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2:15" ht="15.75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2:15" ht="15.75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2:15" ht="15.75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2:15" ht="15.75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2:15" ht="15.75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2:15" ht="15.75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2:15" ht="15.75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2:15" ht="15.75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2:15" ht="15.75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2:15" ht="15.75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2:15" ht="15.75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2:15" ht="15.75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2:15" ht="15.75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2:15" ht="15.75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2:15" ht="15.75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2:15" ht="15.75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2:15" ht="15.75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5.75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5.75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5.75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5.75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5.75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5.75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5.75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5.75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5.75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5.75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5.75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5.75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5.75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5.75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5.75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5.75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5.75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5.75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5.75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15.75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</sheetData>
  <mergeCells count="8">
    <mergeCell ref="B7:B8"/>
    <mergeCell ref="D1:F1"/>
    <mergeCell ref="B5:F5"/>
    <mergeCell ref="D2:E2"/>
    <mergeCell ref="B4:F4"/>
    <mergeCell ref="D7:D8"/>
    <mergeCell ref="E7:E8"/>
    <mergeCell ref="F7:F8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topLeftCell="A7" workbookViewId="0">
      <selection activeCell="A7" sqref="A7:A18"/>
    </sheetView>
  </sheetViews>
  <sheetFormatPr defaultRowHeight="15" x14ac:dyDescent="0.25"/>
  <cols>
    <col min="1" max="1" width="6.140625" customWidth="1"/>
    <col min="2" max="2" width="32.140625" customWidth="1"/>
    <col min="3" max="4" width="11.42578125" customWidth="1"/>
    <col min="5" max="5" width="11.28515625" customWidth="1"/>
    <col min="6" max="6" width="13" customWidth="1"/>
  </cols>
  <sheetData>
    <row r="1" spans="1:18" ht="15.75" x14ac:dyDescent="0.25">
      <c r="B1" s="1"/>
      <c r="C1" s="1"/>
      <c r="D1" s="33" t="s">
        <v>12</v>
      </c>
      <c r="E1" s="33"/>
      <c r="F1" s="3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75" x14ac:dyDescent="0.25">
      <c r="B2" s="1"/>
      <c r="C2" s="1"/>
      <c r="D2" s="33"/>
      <c r="E2" s="33"/>
      <c r="F2" s="3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.7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.75" x14ac:dyDescent="0.25">
      <c r="B4" s="34" t="s">
        <v>30</v>
      </c>
      <c r="C4" s="34"/>
      <c r="D4" s="34"/>
      <c r="E4" s="34"/>
      <c r="F4" s="3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x14ac:dyDescent="0.25">
      <c r="B5" s="34" t="s">
        <v>33</v>
      </c>
      <c r="C5" s="34"/>
      <c r="D5" s="34"/>
      <c r="E5" s="34"/>
      <c r="F5" s="34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B6" s="2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0.100000000000001" customHeight="1" x14ac:dyDescent="0.25">
      <c r="A7" s="9" t="s">
        <v>39</v>
      </c>
      <c r="B7" s="3" t="s">
        <v>0</v>
      </c>
      <c r="C7" s="3" t="s">
        <v>1</v>
      </c>
      <c r="D7" s="40" t="s">
        <v>3</v>
      </c>
      <c r="E7" s="41"/>
      <c r="F7" s="4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0.100000000000001" customHeight="1" x14ac:dyDescent="0.25">
      <c r="A8" s="8" t="s">
        <v>40</v>
      </c>
      <c r="B8" s="4"/>
      <c r="C8" s="4" t="s">
        <v>2</v>
      </c>
      <c r="D8" s="7" t="s">
        <v>36</v>
      </c>
      <c r="E8" s="7" t="s">
        <v>4</v>
      </c>
      <c r="F8" s="7" t="s">
        <v>37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0.100000000000001" customHeight="1" x14ac:dyDescent="0.25">
      <c r="A9" s="7">
        <v>1</v>
      </c>
      <c r="B9" s="5" t="s">
        <v>5</v>
      </c>
      <c r="C9" s="7" t="s">
        <v>21</v>
      </c>
      <c r="D9" s="5">
        <v>3434.3</v>
      </c>
      <c r="E9" s="5">
        <v>3434.3</v>
      </c>
      <c r="F9" s="5">
        <v>3434.3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0.100000000000001" customHeight="1" x14ac:dyDescent="0.25">
      <c r="A10" s="7">
        <v>2</v>
      </c>
      <c r="B10" s="5" t="s">
        <v>6</v>
      </c>
      <c r="C10" s="7" t="s">
        <v>16</v>
      </c>
      <c r="D10" s="5">
        <v>4555.3</v>
      </c>
      <c r="E10" s="5">
        <v>4300</v>
      </c>
      <c r="F10" s="5">
        <v>4100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0.100000000000001" customHeight="1" x14ac:dyDescent="0.25">
      <c r="A11" s="7">
        <v>3</v>
      </c>
      <c r="B11" s="5" t="s">
        <v>22</v>
      </c>
      <c r="C11" s="7" t="s">
        <v>16</v>
      </c>
      <c r="D11" s="5">
        <v>181.55</v>
      </c>
      <c r="E11" s="5">
        <v>172</v>
      </c>
      <c r="F11" s="5">
        <v>163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0.100000000000001" customHeight="1" x14ac:dyDescent="0.25">
      <c r="A12" s="7">
        <v>4</v>
      </c>
      <c r="B12" s="5" t="s">
        <v>7</v>
      </c>
      <c r="C12" s="7" t="s">
        <v>16</v>
      </c>
      <c r="D12" s="5">
        <v>2639.35</v>
      </c>
      <c r="E12" s="5">
        <v>2500</v>
      </c>
      <c r="F12" s="5">
        <v>2400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0.100000000000001" customHeight="1" x14ac:dyDescent="0.25">
      <c r="A13" s="7">
        <v>5</v>
      </c>
      <c r="B13" s="5" t="s">
        <v>8</v>
      </c>
      <c r="C13" s="7" t="s">
        <v>17</v>
      </c>
      <c r="D13" s="5">
        <v>268637</v>
      </c>
      <c r="E13" s="5">
        <v>255200</v>
      </c>
      <c r="F13" s="5">
        <v>241770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0.100000000000001" customHeight="1" x14ac:dyDescent="0.25">
      <c r="A14" s="7">
        <v>6</v>
      </c>
      <c r="B14" s="5" t="s">
        <v>9</v>
      </c>
      <c r="C14" s="7" t="s">
        <v>18</v>
      </c>
      <c r="D14" s="5">
        <v>20</v>
      </c>
      <c r="E14" s="5">
        <v>20</v>
      </c>
      <c r="F14" s="5">
        <v>20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33.75" customHeight="1" x14ac:dyDescent="0.25">
      <c r="A15" s="7">
        <v>7</v>
      </c>
      <c r="B15" s="6" t="s">
        <v>10</v>
      </c>
      <c r="C15" s="7" t="s">
        <v>18</v>
      </c>
      <c r="D15" s="5">
        <v>20</v>
      </c>
      <c r="E15" s="5">
        <v>20</v>
      </c>
      <c r="F15" s="5">
        <v>20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0.100000000000001" customHeight="1" x14ac:dyDescent="0.25">
      <c r="A16" s="7">
        <v>8</v>
      </c>
      <c r="B16" s="5" t="s">
        <v>11</v>
      </c>
      <c r="C16" s="7" t="s">
        <v>18</v>
      </c>
      <c r="D16" s="5">
        <v>4</v>
      </c>
      <c r="E16" s="5">
        <v>4</v>
      </c>
      <c r="F16" s="5">
        <v>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0.100000000000001" customHeight="1" x14ac:dyDescent="0.25">
      <c r="A17" s="7">
        <v>9</v>
      </c>
      <c r="B17" s="5" t="s">
        <v>27</v>
      </c>
      <c r="C17" s="7" t="s">
        <v>18</v>
      </c>
      <c r="D17" s="5">
        <v>4</v>
      </c>
      <c r="E17" s="5">
        <v>4</v>
      </c>
      <c r="F17" s="5">
        <v>4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0.100000000000001" customHeight="1" x14ac:dyDescent="0.25">
      <c r="A18" s="7">
        <v>10</v>
      </c>
      <c r="B18" s="5" t="s">
        <v>23</v>
      </c>
      <c r="C18" s="7" t="s">
        <v>18</v>
      </c>
      <c r="D18" s="5">
        <v>20</v>
      </c>
      <c r="E18" s="5">
        <v>20</v>
      </c>
      <c r="F18" s="5">
        <v>20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B21" s="1" t="s">
        <v>28</v>
      </c>
      <c r="C21" s="43" t="s">
        <v>29</v>
      </c>
      <c r="D21" s="4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2:18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2:18" ht="15.75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2:18" ht="15.75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2:18" ht="15.75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2:18" ht="15.75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2:18" ht="15.75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18" ht="15.75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2:18" ht="15.75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2:18" ht="15.75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2:18" ht="15.75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18" ht="15.75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18" ht="15.75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18" ht="15.75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18" ht="15.75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2:18" ht="15.75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2:18" ht="15.75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2:18" ht="15.75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2:18" ht="15.75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2:18" ht="15.75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2:18" ht="15.75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2:18" ht="15.75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2:18" ht="15.75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2:18" ht="15.75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2:18" ht="15.75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2:18" ht="15.75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2:18" ht="15.75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2:18" ht="15.75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2:18" ht="15.75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2:18" ht="15.75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2:18" ht="15.75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2:18" ht="15.75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2:18" ht="15.75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2:18" ht="15.75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2:18" ht="15.75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</sheetData>
  <mergeCells count="6">
    <mergeCell ref="C21:D21"/>
    <mergeCell ref="D7:F7"/>
    <mergeCell ref="D1:F1"/>
    <mergeCell ref="D2:F2"/>
    <mergeCell ref="B4:F4"/>
    <mergeCell ref="B5:F5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opLeftCell="A4" workbookViewId="0">
      <selection activeCell="D20" sqref="D20:F20"/>
    </sheetView>
  </sheetViews>
  <sheetFormatPr defaultRowHeight="15" x14ac:dyDescent="0.25"/>
  <cols>
    <col min="1" max="1" width="5.5703125" customWidth="1"/>
    <col min="2" max="2" width="32.140625" customWidth="1"/>
    <col min="3" max="3" width="13" customWidth="1"/>
    <col min="4" max="4" width="12.42578125" customWidth="1"/>
    <col min="5" max="5" width="11.28515625" customWidth="1"/>
    <col min="6" max="6" width="11.85546875" customWidth="1"/>
  </cols>
  <sheetData>
    <row r="1" spans="1:16" ht="15.75" x14ac:dyDescent="0.25">
      <c r="B1" s="1"/>
      <c r="C1" s="1"/>
      <c r="D1" s="16"/>
      <c r="E1" s="33" t="s">
        <v>34</v>
      </c>
      <c r="F1" s="33"/>
      <c r="G1" s="16"/>
      <c r="H1" s="16"/>
      <c r="I1" s="1"/>
      <c r="J1" s="1"/>
      <c r="K1" s="1"/>
      <c r="L1" s="1"/>
      <c r="M1" s="1"/>
      <c r="N1" s="1"/>
      <c r="O1" s="1"/>
      <c r="P1" s="1"/>
    </row>
    <row r="2" spans="1:16" ht="15.75" x14ac:dyDescent="0.25">
      <c r="B2" s="1"/>
      <c r="C2" s="1"/>
      <c r="D2" s="33"/>
      <c r="E2" s="33"/>
      <c r="F2" s="44"/>
      <c r="G2" s="44"/>
      <c r="H2" s="44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.75" x14ac:dyDescent="0.25">
      <c r="B4" s="34" t="s">
        <v>32</v>
      </c>
      <c r="C4" s="34"/>
      <c r="D4" s="34"/>
      <c r="E4" s="34"/>
      <c r="F4" s="34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.75" x14ac:dyDescent="0.25">
      <c r="B5" s="34" t="s">
        <v>33</v>
      </c>
      <c r="C5" s="34"/>
      <c r="D5" s="34"/>
      <c r="E5" s="34"/>
      <c r="F5" s="34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5.75" x14ac:dyDescent="0.25">
      <c r="B6" s="1"/>
      <c r="C6" s="1"/>
      <c r="D6" s="1"/>
      <c r="E6" s="45" t="s">
        <v>19</v>
      </c>
      <c r="F6" s="45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20.100000000000001" customHeight="1" x14ac:dyDescent="0.25">
      <c r="A7" s="9" t="s">
        <v>39</v>
      </c>
      <c r="B7" s="36" t="s">
        <v>0</v>
      </c>
      <c r="C7" s="22" t="s">
        <v>1</v>
      </c>
      <c r="D7" s="36" t="s">
        <v>25</v>
      </c>
      <c r="E7" s="36" t="s">
        <v>26</v>
      </c>
      <c r="F7" s="36" t="s">
        <v>38</v>
      </c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20.100000000000001" customHeight="1" x14ac:dyDescent="0.25">
      <c r="A8" s="8" t="s">
        <v>40</v>
      </c>
      <c r="B8" s="37"/>
      <c r="C8" s="10" t="s">
        <v>2</v>
      </c>
      <c r="D8" s="37"/>
      <c r="E8" s="37"/>
      <c r="F8" s="37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20.100000000000001" customHeight="1" x14ac:dyDescent="0.25">
      <c r="A9" s="7">
        <v>1</v>
      </c>
      <c r="B9" s="5" t="s">
        <v>5</v>
      </c>
      <c r="C9" s="7" t="s">
        <v>19</v>
      </c>
      <c r="D9" s="4">
        <v>6135</v>
      </c>
      <c r="E9" s="4">
        <v>6304</v>
      </c>
      <c r="F9" s="4">
        <v>6473</v>
      </c>
      <c r="G9" s="15"/>
      <c r="H9" s="19"/>
      <c r="I9" s="1"/>
      <c r="J9" s="1"/>
      <c r="K9" s="1"/>
      <c r="L9" s="1"/>
      <c r="M9" s="1"/>
      <c r="N9" s="1"/>
      <c r="O9" s="1"/>
      <c r="P9" s="1"/>
    </row>
    <row r="10" spans="1:16" ht="20.100000000000001" customHeight="1" x14ac:dyDescent="0.25">
      <c r="A10" s="7">
        <v>2</v>
      </c>
      <c r="B10" s="5" t="s">
        <v>6</v>
      </c>
      <c r="C10" s="7" t="s">
        <v>19</v>
      </c>
      <c r="D10" s="5">
        <v>200</v>
      </c>
      <c r="E10" s="5">
        <v>206</v>
      </c>
      <c r="F10" s="5">
        <v>211</v>
      </c>
      <c r="G10" s="15"/>
      <c r="H10" s="19"/>
      <c r="I10" s="1"/>
      <c r="J10" s="1"/>
      <c r="K10" s="1"/>
      <c r="L10" s="1"/>
      <c r="M10" s="1"/>
      <c r="N10" s="1"/>
      <c r="O10" s="1"/>
      <c r="P10" s="1"/>
    </row>
    <row r="11" spans="1:16" ht="20.100000000000001" customHeight="1" x14ac:dyDescent="0.25">
      <c r="A11" s="7">
        <v>3</v>
      </c>
      <c r="B11" s="5" t="s">
        <v>7</v>
      </c>
      <c r="C11" s="7" t="s">
        <v>19</v>
      </c>
      <c r="D11" s="5">
        <v>200</v>
      </c>
      <c r="E11" s="5">
        <v>206</v>
      </c>
      <c r="F11" s="5">
        <v>211</v>
      </c>
      <c r="G11" s="15"/>
      <c r="H11" s="19"/>
      <c r="I11" s="1"/>
      <c r="J11" s="1"/>
      <c r="K11" s="1"/>
      <c r="L11" s="1"/>
      <c r="M11" s="1"/>
      <c r="N11" s="1"/>
      <c r="O11" s="1"/>
      <c r="P11" s="1"/>
    </row>
    <row r="12" spans="1:16" ht="20.100000000000001" customHeight="1" x14ac:dyDescent="0.25">
      <c r="A12" s="7">
        <v>4</v>
      </c>
      <c r="B12" s="5" t="s">
        <v>22</v>
      </c>
      <c r="C12" s="7" t="s">
        <v>19</v>
      </c>
      <c r="D12" s="5">
        <v>110</v>
      </c>
      <c r="E12" s="5">
        <v>113</v>
      </c>
      <c r="F12" s="5">
        <v>116</v>
      </c>
      <c r="G12" s="15"/>
      <c r="H12" s="19"/>
      <c r="I12" s="1"/>
      <c r="J12" s="1"/>
      <c r="K12" s="1"/>
      <c r="L12" s="1"/>
      <c r="M12" s="1"/>
      <c r="N12" s="1"/>
      <c r="O12" s="1"/>
      <c r="P12" s="1"/>
    </row>
    <row r="13" spans="1:16" ht="20.100000000000001" customHeight="1" x14ac:dyDescent="0.25">
      <c r="A13" s="7">
        <v>5</v>
      </c>
      <c r="B13" s="5" t="s">
        <v>8</v>
      </c>
      <c r="C13" s="7" t="s">
        <v>19</v>
      </c>
      <c r="D13" s="5">
        <v>1972</v>
      </c>
      <c r="E13" s="5">
        <v>2026</v>
      </c>
      <c r="F13" s="5">
        <v>2081</v>
      </c>
      <c r="G13" s="15"/>
      <c r="H13" s="19"/>
      <c r="I13" s="1"/>
      <c r="J13" s="1"/>
      <c r="K13" s="1"/>
      <c r="L13" s="1"/>
      <c r="M13" s="1"/>
      <c r="N13" s="1"/>
      <c r="O13" s="1"/>
      <c r="P13" s="1"/>
    </row>
    <row r="14" spans="1:16" ht="20.100000000000001" customHeight="1" x14ac:dyDescent="0.25">
      <c r="A14" s="7">
        <v>6</v>
      </c>
      <c r="B14" s="5" t="s">
        <v>9</v>
      </c>
      <c r="C14" s="7" t="s">
        <v>19</v>
      </c>
      <c r="D14" s="5">
        <v>197.9</v>
      </c>
      <c r="E14" s="5">
        <v>203</v>
      </c>
      <c r="F14" s="5">
        <v>209</v>
      </c>
      <c r="G14" s="15"/>
      <c r="H14" s="19"/>
      <c r="I14" s="1"/>
      <c r="J14" s="1"/>
      <c r="K14" s="1"/>
      <c r="L14" s="1"/>
      <c r="M14" s="1"/>
      <c r="N14" s="1"/>
      <c r="O14" s="1"/>
      <c r="P14" s="1"/>
    </row>
    <row r="15" spans="1:16" ht="33.75" customHeight="1" x14ac:dyDescent="0.25">
      <c r="A15" s="7">
        <v>7</v>
      </c>
      <c r="B15" s="6" t="s">
        <v>10</v>
      </c>
      <c r="C15" s="7" t="s">
        <v>19</v>
      </c>
      <c r="D15" s="5">
        <v>83.3</v>
      </c>
      <c r="E15" s="5">
        <v>86</v>
      </c>
      <c r="F15" s="5">
        <v>88</v>
      </c>
      <c r="G15" s="15"/>
      <c r="H15" s="19"/>
      <c r="I15" s="1"/>
      <c r="J15" s="1"/>
      <c r="K15" s="1"/>
      <c r="L15" s="1"/>
      <c r="M15" s="1"/>
      <c r="N15" s="1"/>
      <c r="O15" s="1"/>
      <c r="P15" s="1"/>
    </row>
    <row r="16" spans="1:16" ht="20.100000000000001" customHeight="1" x14ac:dyDescent="0.25">
      <c r="A16" s="7">
        <v>8</v>
      </c>
      <c r="B16" s="5" t="s">
        <v>11</v>
      </c>
      <c r="C16" s="7" t="s">
        <v>19</v>
      </c>
      <c r="D16" s="5">
        <v>605</v>
      </c>
      <c r="E16" s="5">
        <v>622</v>
      </c>
      <c r="F16" s="5">
        <v>638</v>
      </c>
      <c r="G16" s="15"/>
      <c r="H16" s="19"/>
      <c r="I16" s="1"/>
      <c r="J16" s="1"/>
      <c r="K16" s="1"/>
      <c r="L16" s="1"/>
      <c r="M16" s="1"/>
      <c r="N16" s="1"/>
      <c r="O16" s="1"/>
      <c r="P16" s="1"/>
    </row>
    <row r="17" spans="1:16" ht="20.100000000000001" customHeight="1" x14ac:dyDescent="0.25">
      <c r="A17" s="7">
        <v>9</v>
      </c>
      <c r="B17" s="5" t="s">
        <v>20</v>
      </c>
      <c r="C17" s="7" t="s">
        <v>19</v>
      </c>
      <c r="D17" s="14">
        <v>605</v>
      </c>
      <c r="E17" s="5">
        <v>605</v>
      </c>
      <c r="F17" s="5">
        <v>605</v>
      </c>
      <c r="G17" s="15"/>
      <c r="H17" s="19"/>
      <c r="I17" s="1"/>
      <c r="J17" s="1"/>
      <c r="K17" s="1"/>
      <c r="L17" s="1"/>
      <c r="M17" s="1"/>
      <c r="N17" s="1"/>
      <c r="O17" s="1"/>
      <c r="P17" s="1"/>
    </row>
    <row r="18" spans="1:16" ht="20.100000000000001" customHeight="1" x14ac:dyDescent="0.25">
      <c r="A18" s="7">
        <v>10</v>
      </c>
      <c r="B18" s="5" t="s">
        <v>27</v>
      </c>
      <c r="C18" s="7" t="s">
        <v>19</v>
      </c>
      <c r="D18" s="14">
        <v>65.8</v>
      </c>
      <c r="E18" s="5">
        <v>68</v>
      </c>
      <c r="F18" s="5">
        <v>69</v>
      </c>
      <c r="G18" s="15"/>
      <c r="H18" s="19"/>
      <c r="I18" s="1"/>
      <c r="J18" s="1"/>
      <c r="K18" s="1"/>
      <c r="L18" s="1"/>
      <c r="M18" s="1"/>
      <c r="N18" s="1"/>
      <c r="O18" s="1"/>
      <c r="P18" s="1"/>
    </row>
    <row r="19" spans="1:16" ht="20.100000000000001" customHeight="1" x14ac:dyDescent="0.25">
      <c r="A19" s="7">
        <v>11</v>
      </c>
      <c r="B19" s="5" t="s">
        <v>14</v>
      </c>
      <c r="C19" s="7" t="s">
        <v>19</v>
      </c>
      <c r="D19" s="5">
        <v>726</v>
      </c>
      <c r="E19" s="5">
        <v>761</v>
      </c>
      <c r="F19" s="5">
        <v>799</v>
      </c>
      <c r="G19" s="15"/>
      <c r="H19" s="19"/>
      <c r="I19" s="1"/>
      <c r="J19" s="1"/>
      <c r="K19" s="1"/>
      <c r="L19" s="1"/>
      <c r="M19" s="1"/>
      <c r="N19" s="1"/>
      <c r="O19" s="1"/>
      <c r="P19" s="1"/>
    </row>
    <row r="20" spans="1:16" ht="20.25" customHeight="1" x14ac:dyDescent="0.25">
      <c r="A20" s="7">
        <v>12</v>
      </c>
      <c r="B20" s="5" t="s">
        <v>15</v>
      </c>
      <c r="C20" s="7" t="s">
        <v>19</v>
      </c>
      <c r="D20" s="23">
        <f>SUM(D9:D19)</f>
        <v>10899.999999999998</v>
      </c>
      <c r="E20" s="23">
        <f>SUM(E9:E19)</f>
        <v>11200</v>
      </c>
      <c r="F20" s="23">
        <f>SUM(F9:F19)</f>
        <v>11500</v>
      </c>
      <c r="G20" s="15"/>
      <c r="H20" s="19"/>
      <c r="I20" s="1"/>
      <c r="J20" s="1"/>
      <c r="K20" s="1"/>
      <c r="L20" s="1"/>
      <c r="M20" s="1"/>
      <c r="N20" s="1"/>
      <c r="O20" s="1"/>
      <c r="P20" s="1"/>
    </row>
    <row r="21" spans="1:16" ht="15.75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5.75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.75" x14ac:dyDescent="0.25">
      <c r="B23" s="1" t="s">
        <v>28</v>
      </c>
      <c r="C23" s="43"/>
      <c r="D23" s="43"/>
      <c r="E23" s="43" t="s">
        <v>29</v>
      </c>
      <c r="F23" s="43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5.75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5.7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75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2:16" ht="15.75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ht="15.75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2:16" ht="15.75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2:16" ht="15.75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2:16" ht="15.75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2:16" ht="15.75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2:16" ht="15.75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2:16" ht="15.75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2:16" ht="15.75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2:16" ht="15.75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2:16" ht="15.75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2:16" ht="15.75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2:16" ht="15.75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2:16" ht="15.75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2:16" ht="15.75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2:16" ht="15.75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2:16" ht="15.75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2:16" ht="15.75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2:16" ht="15.75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2:16" ht="15.75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2:16" ht="15.75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2:16" ht="15.75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2:16" ht="15.75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2:16" ht="15.75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2:16" ht="15.75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2:16" ht="15.75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2:16" ht="15.75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2:16" ht="15.75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2:16" ht="15.75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2:16" ht="15.75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2:16" ht="15.75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2:16" ht="15.75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2:16" ht="15.75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2:16" ht="15.75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</sheetData>
  <mergeCells count="12">
    <mergeCell ref="E1:F1"/>
    <mergeCell ref="B7:B8"/>
    <mergeCell ref="E23:F23"/>
    <mergeCell ref="E7:E8"/>
    <mergeCell ref="D7:D8"/>
    <mergeCell ref="F7:F8"/>
    <mergeCell ref="C23:D23"/>
    <mergeCell ref="F2:H2"/>
    <mergeCell ref="D2:E2"/>
    <mergeCell ref="B4:F4"/>
    <mergeCell ref="B5:F5"/>
    <mergeCell ref="E6:F6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topLeftCell="A5" workbookViewId="0">
      <selection activeCell="F8" sqref="F8"/>
    </sheetView>
  </sheetViews>
  <sheetFormatPr defaultRowHeight="15" x14ac:dyDescent="0.25"/>
  <cols>
    <col min="1" max="1" width="6" customWidth="1"/>
    <col min="2" max="2" width="32.140625" customWidth="1"/>
    <col min="3" max="4" width="11.42578125" customWidth="1"/>
    <col min="5" max="5" width="11.28515625" customWidth="1"/>
    <col min="6" max="6" width="13" customWidth="1"/>
  </cols>
  <sheetData>
    <row r="1" spans="1:18" ht="15.75" x14ac:dyDescent="0.25">
      <c r="B1" s="1"/>
      <c r="C1" s="1"/>
      <c r="D1" s="33" t="s">
        <v>12</v>
      </c>
      <c r="E1" s="33"/>
      <c r="F1" s="3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75" x14ac:dyDescent="0.25">
      <c r="B2" s="1"/>
      <c r="C2" s="1"/>
      <c r="D2" s="33"/>
      <c r="E2" s="33"/>
      <c r="F2" s="3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.7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.75" x14ac:dyDescent="0.25">
      <c r="B4" s="34" t="s">
        <v>30</v>
      </c>
      <c r="C4" s="34"/>
      <c r="D4" s="34"/>
      <c r="E4" s="34"/>
      <c r="F4" s="3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x14ac:dyDescent="0.25">
      <c r="B5" s="34" t="s">
        <v>31</v>
      </c>
      <c r="C5" s="34"/>
      <c r="D5" s="34"/>
      <c r="E5" s="34"/>
      <c r="F5" s="34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B6" s="2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0.100000000000001" customHeight="1" x14ac:dyDescent="0.25">
      <c r="A7" s="9" t="s">
        <v>39</v>
      </c>
      <c r="B7" s="3" t="s">
        <v>0</v>
      </c>
      <c r="C7" s="3" t="s">
        <v>1</v>
      </c>
      <c r="D7" s="40" t="s">
        <v>3</v>
      </c>
      <c r="E7" s="41"/>
      <c r="F7" s="4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0.100000000000001" customHeight="1" x14ac:dyDescent="0.25">
      <c r="A8" s="8" t="s">
        <v>40</v>
      </c>
      <c r="B8" s="4"/>
      <c r="C8" s="4" t="s">
        <v>2</v>
      </c>
      <c r="D8" s="7" t="s">
        <v>36</v>
      </c>
      <c r="E8" s="7" t="s">
        <v>4</v>
      </c>
      <c r="F8" s="7" t="s">
        <v>37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0.100000000000001" customHeight="1" x14ac:dyDescent="0.25">
      <c r="A9" s="7">
        <v>1</v>
      </c>
      <c r="B9" s="5" t="s">
        <v>5</v>
      </c>
      <c r="C9" s="7" t="s">
        <v>21</v>
      </c>
      <c r="D9" s="5">
        <v>2756.2</v>
      </c>
      <c r="E9" s="5">
        <v>2756.2</v>
      </c>
      <c r="F9" s="5">
        <v>2756.2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0.100000000000001" customHeight="1" x14ac:dyDescent="0.25">
      <c r="A10" s="7">
        <v>2</v>
      </c>
      <c r="B10" s="5" t="s">
        <v>6</v>
      </c>
      <c r="C10" s="7" t="s">
        <v>16</v>
      </c>
      <c r="D10" s="5">
        <v>4551</v>
      </c>
      <c r="E10" s="5">
        <v>4323</v>
      </c>
      <c r="F10" s="5">
        <v>4100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0.100000000000001" customHeight="1" x14ac:dyDescent="0.25">
      <c r="A11" s="7">
        <v>3</v>
      </c>
      <c r="B11" s="5" t="s">
        <v>7</v>
      </c>
      <c r="C11" s="7" t="s">
        <v>16</v>
      </c>
      <c r="D11" s="5">
        <v>1183.2</v>
      </c>
      <c r="E11" s="5">
        <v>1123</v>
      </c>
      <c r="F11" s="5">
        <v>1060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0.100000000000001" customHeight="1" x14ac:dyDescent="0.25">
      <c r="A12" s="7">
        <v>4</v>
      </c>
      <c r="B12" s="5" t="s">
        <v>24</v>
      </c>
      <c r="C12" s="7" t="s">
        <v>16</v>
      </c>
      <c r="D12" s="5">
        <v>1026.5</v>
      </c>
      <c r="E12" s="5">
        <v>980</v>
      </c>
      <c r="F12" s="5">
        <v>920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0.100000000000001" customHeight="1" x14ac:dyDescent="0.25">
      <c r="A13" s="7">
        <v>5</v>
      </c>
      <c r="B13" s="5" t="s">
        <v>22</v>
      </c>
      <c r="C13" s="7" t="s">
        <v>16</v>
      </c>
      <c r="D13" s="5">
        <v>11.9</v>
      </c>
      <c r="E13" s="5">
        <v>10</v>
      </c>
      <c r="F13" s="5">
        <v>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0.100000000000001" customHeight="1" x14ac:dyDescent="0.25">
      <c r="A14" s="7">
        <v>6</v>
      </c>
      <c r="B14" s="5" t="s">
        <v>8</v>
      </c>
      <c r="C14" s="7" t="s">
        <v>17</v>
      </c>
      <c r="D14" s="5">
        <v>454231</v>
      </c>
      <c r="E14" s="5">
        <v>431500</v>
      </c>
      <c r="F14" s="5">
        <v>410000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0.100000000000001" customHeight="1" x14ac:dyDescent="0.25">
      <c r="A15" s="7">
        <v>7</v>
      </c>
      <c r="B15" s="5" t="s">
        <v>9</v>
      </c>
      <c r="C15" s="7" t="s">
        <v>18</v>
      </c>
      <c r="D15" s="5">
        <v>17</v>
      </c>
      <c r="E15" s="5">
        <v>17</v>
      </c>
      <c r="F15" s="5">
        <v>17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33.75" customHeight="1" x14ac:dyDescent="0.25">
      <c r="A16" s="7">
        <v>8</v>
      </c>
      <c r="B16" s="6" t="s">
        <v>10</v>
      </c>
      <c r="C16" s="7" t="s">
        <v>18</v>
      </c>
      <c r="D16" s="5">
        <v>17</v>
      </c>
      <c r="E16" s="5">
        <v>17</v>
      </c>
      <c r="F16" s="5">
        <v>17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0.100000000000001" customHeight="1" x14ac:dyDescent="0.25">
      <c r="A17" s="7">
        <v>9</v>
      </c>
      <c r="B17" s="5" t="s">
        <v>11</v>
      </c>
      <c r="C17" s="7" t="s">
        <v>18</v>
      </c>
      <c r="D17" s="5">
        <v>1</v>
      </c>
      <c r="E17" s="5">
        <v>1</v>
      </c>
      <c r="F17" s="5">
        <v>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0.100000000000001" customHeight="1" x14ac:dyDescent="0.25">
      <c r="A18" s="7">
        <v>10</v>
      </c>
      <c r="B18" s="5" t="s">
        <v>27</v>
      </c>
      <c r="C18" s="7" t="s">
        <v>18</v>
      </c>
      <c r="D18" s="5">
        <v>1</v>
      </c>
      <c r="E18" s="5">
        <v>1</v>
      </c>
      <c r="F18" s="5">
        <v>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0.100000000000001" customHeight="1" x14ac:dyDescent="0.25">
      <c r="A19" s="7">
        <v>11</v>
      </c>
      <c r="B19" s="5" t="s">
        <v>23</v>
      </c>
      <c r="C19" s="7" t="s">
        <v>18</v>
      </c>
      <c r="D19" s="5">
        <v>17</v>
      </c>
      <c r="E19" s="5">
        <v>17</v>
      </c>
      <c r="F19" s="5">
        <v>17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B22" s="1" t="s">
        <v>28</v>
      </c>
      <c r="C22" s="43" t="s">
        <v>29</v>
      </c>
      <c r="D22" s="43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2:18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2:18" ht="15.75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2:18" ht="15.75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2:18" ht="15.75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2:18" ht="15.75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2:18" ht="15.75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18" ht="15.75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2:18" ht="15.75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2:18" ht="15.75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2:18" ht="15.75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18" ht="15.75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18" ht="15.75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18" ht="15.75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18" ht="15.75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2:18" ht="15.75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2:18" ht="15.75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2:18" ht="15.75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2:18" ht="15.75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2:18" ht="15.75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2:18" ht="15.75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2:18" ht="15.75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2:18" ht="15.75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2:18" ht="15.75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2:18" ht="15.75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2:18" ht="15.75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2:18" ht="15.75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2:18" ht="15.75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2:18" ht="15.75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2:18" ht="15.75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2:18" ht="15.75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2:18" ht="15.75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2:18" ht="15.75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2:18" ht="15.75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2:18" ht="15.75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2:18" ht="15.75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</sheetData>
  <mergeCells count="6">
    <mergeCell ref="C22:D22"/>
    <mergeCell ref="D1:F1"/>
    <mergeCell ref="D2:F2"/>
    <mergeCell ref="B4:F4"/>
    <mergeCell ref="B5:F5"/>
    <mergeCell ref="D7:F7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opLeftCell="A10" workbookViewId="0">
      <selection activeCell="E22" sqref="E22"/>
    </sheetView>
  </sheetViews>
  <sheetFormatPr defaultRowHeight="15" x14ac:dyDescent="0.25"/>
  <cols>
    <col min="1" max="1" width="5.28515625" customWidth="1"/>
    <col min="2" max="2" width="34" customWidth="1"/>
    <col min="3" max="3" width="11.42578125" customWidth="1"/>
    <col min="4" max="4" width="12.7109375" customWidth="1"/>
    <col min="5" max="5" width="13" customWidth="1"/>
    <col min="6" max="6" width="10.85546875" customWidth="1"/>
  </cols>
  <sheetData>
    <row r="1" spans="1:15" ht="15.75" x14ac:dyDescent="0.25">
      <c r="B1" s="1"/>
      <c r="C1" s="1"/>
      <c r="D1" s="46" t="s">
        <v>13</v>
      </c>
      <c r="E1" s="46"/>
      <c r="F1" s="46"/>
      <c r="G1" s="17"/>
      <c r="H1" s="1"/>
      <c r="I1" s="1"/>
      <c r="J1" s="1"/>
      <c r="K1" s="1"/>
      <c r="L1" s="1"/>
      <c r="M1" s="1"/>
      <c r="N1" s="1"/>
      <c r="O1" s="1"/>
    </row>
    <row r="2" spans="1:15" ht="15.75" x14ac:dyDescent="0.25">
      <c r="B2" s="1"/>
      <c r="C2" s="1"/>
      <c r="D2" s="33"/>
      <c r="E2" s="33"/>
      <c r="F2" s="33"/>
      <c r="G2" s="16"/>
      <c r="H2" s="1"/>
      <c r="I2" s="1"/>
      <c r="J2" s="1"/>
      <c r="K2" s="1"/>
      <c r="L2" s="1"/>
      <c r="M2" s="1"/>
      <c r="N2" s="1"/>
      <c r="O2" s="1"/>
    </row>
    <row r="3" spans="1:15" ht="15.7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 x14ac:dyDescent="0.25">
      <c r="B4" s="34" t="s">
        <v>32</v>
      </c>
      <c r="C4" s="34"/>
      <c r="D4" s="34"/>
      <c r="E4" s="34"/>
      <c r="F4" s="34"/>
      <c r="G4" s="1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B5" s="34" t="s">
        <v>31</v>
      </c>
      <c r="C5" s="34"/>
      <c r="D5" s="34"/>
      <c r="E5" s="34"/>
      <c r="F5" s="34"/>
      <c r="G5" s="1"/>
      <c r="H5" s="1"/>
      <c r="I5" s="1"/>
      <c r="J5" s="1"/>
      <c r="K5" s="1"/>
      <c r="L5" s="1"/>
      <c r="M5" s="1"/>
      <c r="N5" s="1"/>
      <c r="O5" s="1"/>
    </row>
    <row r="6" spans="1:15" ht="15.75" x14ac:dyDescent="0.25">
      <c r="B6" s="1"/>
      <c r="C6" s="1"/>
      <c r="D6" s="1"/>
      <c r="E6" s="47" t="s">
        <v>19</v>
      </c>
      <c r="F6" s="47"/>
      <c r="G6" s="1"/>
      <c r="H6" s="1"/>
      <c r="I6" s="1"/>
      <c r="J6" s="1"/>
      <c r="K6" s="1"/>
      <c r="L6" s="1"/>
      <c r="M6" s="1"/>
      <c r="N6" s="1"/>
      <c r="O6" s="1"/>
    </row>
    <row r="7" spans="1:15" ht="20.100000000000001" customHeight="1" x14ac:dyDescent="0.25">
      <c r="A7" s="9" t="s">
        <v>39</v>
      </c>
      <c r="B7" s="36" t="s">
        <v>0</v>
      </c>
      <c r="C7" s="11" t="s">
        <v>1</v>
      </c>
      <c r="D7" s="36" t="s">
        <v>25</v>
      </c>
      <c r="E7" s="36" t="s">
        <v>26</v>
      </c>
      <c r="F7" s="36" t="s">
        <v>38</v>
      </c>
      <c r="G7" s="1"/>
      <c r="H7" s="1"/>
      <c r="I7" s="1"/>
      <c r="J7" s="1"/>
      <c r="K7" s="1"/>
      <c r="L7" s="1"/>
      <c r="M7" s="1"/>
      <c r="N7" s="1"/>
      <c r="O7" s="1"/>
    </row>
    <row r="8" spans="1:15" ht="20.100000000000001" customHeight="1" x14ac:dyDescent="0.25">
      <c r="A8" s="8" t="s">
        <v>40</v>
      </c>
      <c r="B8" s="37"/>
      <c r="C8" s="10" t="s">
        <v>2</v>
      </c>
      <c r="D8" s="37"/>
      <c r="E8" s="37"/>
      <c r="F8" s="37"/>
      <c r="G8" s="1"/>
      <c r="H8" s="1"/>
      <c r="I8" s="1"/>
      <c r="J8" s="1"/>
      <c r="K8" s="1"/>
      <c r="L8" s="1"/>
      <c r="M8" s="1"/>
      <c r="N8" s="1"/>
      <c r="O8" s="1"/>
    </row>
    <row r="9" spans="1:15" ht="20.100000000000001" customHeight="1" x14ac:dyDescent="0.25">
      <c r="A9" s="7">
        <v>1</v>
      </c>
      <c r="B9" s="5" t="s">
        <v>5</v>
      </c>
      <c r="C9" s="7" t="s">
        <v>19</v>
      </c>
      <c r="D9" s="12">
        <v>4910.6000000000004</v>
      </c>
      <c r="E9" s="12">
        <v>5010</v>
      </c>
      <c r="F9" s="12">
        <v>5109</v>
      </c>
      <c r="G9" s="15"/>
      <c r="H9" s="19"/>
      <c r="I9" s="1"/>
      <c r="J9" s="1"/>
      <c r="K9" s="1"/>
      <c r="L9" s="1"/>
      <c r="M9" s="1"/>
      <c r="N9" s="1"/>
      <c r="O9" s="1"/>
    </row>
    <row r="10" spans="1:15" ht="20.100000000000001" customHeight="1" x14ac:dyDescent="0.25">
      <c r="A10" s="7">
        <v>2</v>
      </c>
      <c r="B10" s="5" t="s">
        <v>6</v>
      </c>
      <c r="C10" s="7" t="s">
        <v>19</v>
      </c>
      <c r="D10" s="5">
        <v>207</v>
      </c>
      <c r="E10" s="5">
        <v>211</v>
      </c>
      <c r="F10" s="5">
        <v>215</v>
      </c>
      <c r="G10" s="15"/>
      <c r="H10" s="19"/>
      <c r="I10" s="1"/>
      <c r="J10" s="1"/>
      <c r="K10" s="1"/>
      <c r="L10" s="1"/>
      <c r="M10" s="1"/>
      <c r="N10" s="1"/>
      <c r="O10" s="1"/>
    </row>
    <row r="11" spans="1:15" ht="20.100000000000001" customHeight="1" x14ac:dyDescent="0.25">
      <c r="A11" s="7">
        <v>3</v>
      </c>
      <c r="B11" s="5" t="s">
        <v>7</v>
      </c>
      <c r="C11" s="7" t="s">
        <v>19</v>
      </c>
      <c r="D11" s="5">
        <v>96</v>
      </c>
      <c r="E11" s="5">
        <v>98</v>
      </c>
      <c r="F11" s="5">
        <v>100</v>
      </c>
      <c r="G11" s="15"/>
      <c r="H11" s="19"/>
      <c r="I11" s="1"/>
      <c r="J11" s="1"/>
      <c r="K11" s="1"/>
      <c r="L11" s="1"/>
      <c r="M11" s="1"/>
      <c r="N11" s="1"/>
      <c r="O11" s="1"/>
    </row>
    <row r="12" spans="1:15" ht="20.100000000000001" customHeight="1" x14ac:dyDescent="0.25">
      <c r="A12" s="7">
        <v>4</v>
      </c>
      <c r="B12" s="5" t="s">
        <v>8</v>
      </c>
      <c r="C12" s="7" t="s">
        <v>19</v>
      </c>
      <c r="D12" s="5">
        <v>3041</v>
      </c>
      <c r="E12" s="5">
        <v>3102</v>
      </c>
      <c r="F12" s="5">
        <v>3164</v>
      </c>
      <c r="G12" s="15"/>
      <c r="H12" s="19"/>
      <c r="I12" s="1"/>
      <c r="J12" s="1"/>
      <c r="K12" s="1"/>
      <c r="L12" s="1"/>
      <c r="M12" s="1"/>
      <c r="N12" s="1"/>
      <c r="O12" s="1"/>
    </row>
    <row r="13" spans="1:15" ht="20.100000000000001" customHeight="1" x14ac:dyDescent="0.25">
      <c r="A13" s="7">
        <v>5</v>
      </c>
      <c r="B13" s="5" t="s">
        <v>24</v>
      </c>
      <c r="C13" s="7" t="s">
        <v>19</v>
      </c>
      <c r="D13" s="5">
        <v>93.4</v>
      </c>
      <c r="E13" s="5">
        <v>95</v>
      </c>
      <c r="F13" s="5">
        <v>97</v>
      </c>
      <c r="G13" s="15"/>
      <c r="H13" s="19"/>
      <c r="I13" s="1"/>
      <c r="J13" s="1"/>
      <c r="K13" s="1"/>
      <c r="L13" s="1"/>
      <c r="M13" s="1"/>
      <c r="N13" s="1"/>
      <c r="O13" s="1"/>
    </row>
    <row r="14" spans="1:15" ht="20.100000000000001" customHeight="1" x14ac:dyDescent="0.25">
      <c r="A14" s="7">
        <v>6</v>
      </c>
      <c r="B14" s="5" t="s">
        <v>22</v>
      </c>
      <c r="C14" s="7" t="s">
        <v>19</v>
      </c>
      <c r="D14" s="5">
        <v>7.2</v>
      </c>
      <c r="E14" s="5">
        <v>7</v>
      </c>
      <c r="F14" s="5">
        <v>7</v>
      </c>
      <c r="G14" s="15"/>
      <c r="H14" s="19"/>
      <c r="I14" s="1"/>
      <c r="J14" s="1"/>
      <c r="K14" s="1"/>
      <c r="L14" s="1"/>
      <c r="M14" s="1"/>
      <c r="N14" s="1"/>
      <c r="O14" s="1"/>
    </row>
    <row r="15" spans="1:15" ht="20.100000000000001" customHeight="1" x14ac:dyDescent="0.25">
      <c r="A15" s="7">
        <v>7</v>
      </c>
      <c r="B15" s="5" t="s">
        <v>9</v>
      </c>
      <c r="C15" s="7" t="s">
        <v>19</v>
      </c>
      <c r="D15" s="5">
        <v>176.3</v>
      </c>
      <c r="E15" s="5">
        <v>180</v>
      </c>
      <c r="F15" s="5">
        <v>183</v>
      </c>
      <c r="G15" s="15"/>
      <c r="H15" s="19"/>
      <c r="I15" s="1"/>
      <c r="J15" s="1"/>
      <c r="K15" s="1"/>
      <c r="L15" s="1"/>
      <c r="M15" s="1"/>
      <c r="N15" s="1"/>
      <c r="O15" s="1"/>
    </row>
    <row r="16" spans="1:15" ht="33.75" customHeight="1" x14ac:dyDescent="0.25">
      <c r="A16" s="7">
        <v>8</v>
      </c>
      <c r="B16" s="6" t="s">
        <v>10</v>
      </c>
      <c r="C16" s="7" t="s">
        <v>19</v>
      </c>
      <c r="D16" s="5">
        <v>68.8</v>
      </c>
      <c r="E16" s="5">
        <v>70</v>
      </c>
      <c r="F16" s="5">
        <v>72</v>
      </c>
      <c r="G16" s="15"/>
      <c r="H16" s="19"/>
      <c r="I16" s="1"/>
      <c r="J16" s="1"/>
      <c r="K16" s="1"/>
      <c r="L16" s="1"/>
      <c r="M16" s="1"/>
      <c r="N16" s="1"/>
      <c r="O16" s="1"/>
    </row>
    <row r="17" spans="1:15" ht="20.100000000000001" customHeight="1" x14ac:dyDescent="0.25">
      <c r="A17" s="7">
        <v>9</v>
      </c>
      <c r="B17" s="5" t="s">
        <v>11</v>
      </c>
      <c r="C17" s="7" t="s">
        <v>19</v>
      </c>
      <c r="D17" s="5">
        <v>6.5</v>
      </c>
      <c r="E17" s="5">
        <v>7</v>
      </c>
      <c r="F17" s="5">
        <v>7</v>
      </c>
      <c r="G17" s="15"/>
      <c r="H17" s="19"/>
      <c r="I17" s="1"/>
      <c r="J17" s="1"/>
      <c r="K17" s="1"/>
      <c r="L17" s="1"/>
      <c r="M17" s="1"/>
      <c r="N17" s="1"/>
      <c r="O17" s="1"/>
    </row>
    <row r="18" spans="1:15" ht="20.100000000000001" customHeight="1" x14ac:dyDescent="0.25">
      <c r="A18" s="7">
        <v>10</v>
      </c>
      <c r="B18" s="5" t="s">
        <v>27</v>
      </c>
      <c r="C18" s="7" t="s">
        <v>19</v>
      </c>
      <c r="D18" s="5">
        <v>29.2</v>
      </c>
      <c r="E18" s="5">
        <v>30</v>
      </c>
      <c r="F18" s="5">
        <v>30</v>
      </c>
      <c r="G18" s="15"/>
      <c r="H18" s="19"/>
      <c r="I18" s="1"/>
      <c r="J18" s="1"/>
      <c r="K18" s="1"/>
      <c r="L18" s="1"/>
      <c r="M18" s="1"/>
      <c r="N18" s="1"/>
      <c r="O18" s="1"/>
    </row>
    <row r="19" spans="1:15" ht="20.100000000000001" customHeight="1" x14ac:dyDescent="0.25">
      <c r="A19" s="7">
        <v>11</v>
      </c>
      <c r="B19" s="5" t="s">
        <v>20</v>
      </c>
      <c r="C19" s="7" t="s">
        <v>19</v>
      </c>
      <c r="D19" s="14">
        <v>560</v>
      </c>
      <c r="E19" s="5">
        <v>560</v>
      </c>
      <c r="F19" s="5">
        <v>560</v>
      </c>
      <c r="G19" s="15"/>
      <c r="H19" s="19"/>
      <c r="I19" s="1"/>
      <c r="J19" s="1"/>
      <c r="K19" s="1"/>
      <c r="L19" s="1"/>
      <c r="M19" s="1"/>
      <c r="N19" s="1"/>
      <c r="O19" s="1"/>
    </row>
    <row r="20" spans="1:15" ht="20.100000000000001" customHeight="1" x14ac:dyDescent="0.25">
      <c r="A20" s="7">
        <v>12</v>
      </c>
      <c r="B20" s="5" t="s">
        <v>14</v>
      </c>
      <c r="C20" s="7" t="s">
        <v>19</v>
      </c>
      <c r="D20" s="5">
        <v>704</v>
      </c>
      <c r="E20" s="5">
        <v>730</v>
      </c>
      <c r="F20" s="5">
        <v>756</v>
      </c>
      <c r="G20" s="15"/>
      <c r="H20" s="19"/>
      <c r="I20" s="1"/>
      <c r="J20" s="1"/>
      <c r="K20" s="1"/>
      <c r="L20" s="1"/>
      <c r="M20" s="1"/>
      <c r="N20" s="1"/>
      <c r="O20" s="1"/>
    </row>
    <row r="21" spans="1:15" ht="20.25" customHeight="1" x14ac:dyDescent="0.25">
      <c r="A21" s="7">
        <v>13</v>
      </c>
      <c r="B21" s="5" t="s">
        <v>15</v>
      </c>
      <c r="C21" s="7" t="s">
        <v>19</v>
      </c>
      <c r="D21" s="14">
        <f>SUM(D9:D20)</f>
        <v>9900</v>
      </c>
      <c r="E21" s="14">
        <f>SUM(E9:E20)</f>
        <v>10100</v>
      </c>
      <c r="F21" s="14">
        <f>SUM(F9:F20)</f>
        <v>10300</v>
      </c>
      <c r="G21" s="15"/>
      <c r="H21" s="19"/>
      <c r="I21" s="1"/>
      <c r="J21" s="1"/>
      <c r="K21" s="1"/>
      <c r="L21" s="1"/>
      <c r="M21" s="1"/>
      <c r="N21" s="1"/>
      <c r="O21" s="1"/>
    </row>
    <row r="22" spans="1:15" ht="15.75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.75" x14ac:dyDescent="0.25">
      <c r="B23" s="1"/>
      <c r="C23" s="1"/>
      <c r="D23" s="15"/>
      <c r="E23" s="15"/>
      <c r="F23" s="15"/>
      <c r="G23" s="1"/>
      <c r="H23" s="1"/>
      <c r="I23" s="1"/>
      <c r="J23" s="1"/>
      <c r="K23" s="1"/>
      <c r="L23" s="1"/>
      <c r="M23" s="1"/>
      <c r="N23" s="1"/>
      <c r="O23" s="1"/>
    </row>
    <row r="24" spans="1:15" ht="15.75" x14ac:dyDescent="0.25">
      <c r="B24" s="1" t="s">
        <v>28</v>
      </c>
      <c r="C24" s="43"/>
      <c r="D24" s="43"/>
      <c r="E24" s="43" t="s">
        <v>29</v>
      </c>
      <c r="F24" s="43"/>
      <c r="G24" s="1"/>
      <c r="H24" s="1"/>
      <c r="I24" s="1"/>
      <c r="J24" s="1"/>
      <c r="K24" s="1"/>
      <c r="L24" s="1"/>
      <c r="M24" s="1"/>
      <c r="N24" s="1"/>
      <c r="O24" s="1"/>
    </row>
    <row r="25" spans="1:15" ht="15.7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5.75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2:15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2:15" ht="15.75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2:15" ht="15.75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2:15" ht="15.75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2:15" ht="15.75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2:15" ht="15.75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2:15" ht="15.75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2:15" ht="15.75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2:15" ht="15.75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2:15" ht="15.75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2:15" ht="15.75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2:15" ht="15.75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2:15" ht="15.75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2:15" ht="15.75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2:15" ht="15.75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2:15" ht="15.75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2:15" ht="15.75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2:15" ht="15.75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2:15" ht="15.75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2:15" ht="15.75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2:15" ht="15.75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5.75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5.75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5.75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5.75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5.75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5.75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5.75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5.75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5.75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5.75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5.75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5.75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5.75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5.75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5.75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</sheetData>
  <mergeCells count="11">
    <mergeCell ref="D1:F1"/>
    <mergeCell ref="D2:F2"/>
    <mergeCell ref="E24:F24"/>
    <mergeCell ref="D7:D8"/>
    <mergeCell ref="E7:E8"/>
    <mergeCell ref="F7:F8"/>
    <mergeCell ref="C24:D24"/>
    <mergeCell ref="B4:F4"/>
    <mergeCell ref="B5:F5"/>
    <mergeCell ref="B7:B8"/>
    <mergeCell ref="E6:F6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Исполнение программы</vt:lpstr>
      <vt:lpstr>Общий объеммы  18г.</vt:lpstr>
      <vt:lpstr>Общая сумма 18г. </vt:lpstr>
      <vt:lpstr>ЦО Объеммы</vt:lpstr>
      <vt:lpstr>ЦО Сумма</vt:lpstr>
      <vt:lpstr>РОЦ Объеммы </vt:lpstr>
      <vt:lpstr>РОЦ Сумма 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2018-05-08T10:45:37Z</dcterms:modified>
</cp:coreProperties>
</file>